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puganova\Desktop\ПУГАНОВА\Энергосбережение\для раскрытия\"/>
    </mc:Choice>
  </mc:AlternateContent>
  <xr:revisionPtr revIDLastSave="0" documentId="13_ncr:1_{277ED9EE-5D0C-45A5-90E6-557F5CC23B9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diap">'[1]Служебный лист'!$B$62:$B$73</definedName>
    <definedName name="_dimlist">'[2]Служебный лист'!$B$13:$B$19</definedName>
    <definedName name="_unom">'[3]Служебный лист'!$B$43:$B$46</definedName>
    <definedName name="_yesno">'[3]Служебный лист'!$B$49:$B$50</definedName>
    <definedName name="CaseList" localSheetId="0">#REF!</definedName>
    <definedName name="CaseList">#REF!</definedName>
    <definedName name="DimList" localSheetId="0">#REF!</definedName>
    <definedName name="DimList">#REF!</definedName>
    <definedName name="FinList" localSheetId="0">#REF!</definedName>
    <definedName name="FinList">#REF!</definedName>
    <definedName name="hs" localSheetId="0">#REF!</definedName>
    <definedName name="hs">#REF!</definedName>
    <definedName name="Irtysh">[4]иртышская!$A$5:$G$42</definedName>
    <definedName name="itogo" localSheetId="0">#REF!</definedName>
    <definedName name="itogo">#REF!</definedName>
    <definedName name="line" localSheetId="0">#REF!</definedName>
    <definedName name="line">#REF!</definedName>
    <definedName name="line1" localSheetId="0">#REF!</definedName>
    <definedName name="line1">#REF!</definedName>
    <definedName name="linehs" localSheetId="0">#REF!</definedName>
    <definedName name="linehs">#REF!</definedName>
    <definedName name="lineitoga" localSheetId="0">#REF!</definedName>
    <definedName name="lineitoga">#REF!</definedName>
    <definedName name="lineitogo" localSheetId="0">#REF!</definedName>
    <definedName name="lineitogo">#REF!</definedName>
    <definedName name="liunesp" localSheetId="0">#REF!</definedName>
    <definedName name="liunesp">#REF!</definedName>
    <definedName name="rsk_list">'[3]Служебный лист'!$B$21:$B$31</definedName>
    <definedName name="sp" localSheetId="0">#REF!</definedName>
    <definedName name="sp">#REF!</definedName>
    <definedName name="targets">'[1]Служебный лист'!$B$35:$B$49</definedName>
    <definedName name="tavrich">[4]таврическая!$A$4:$G$31</definedName>
    <definedName name="ВЫР">'[5]Баланс по ТЭЦ-1'!$J$6</definedName>
    <definedName name="мДата">[5]Настройки!$B$8</definedName>
    <definedName name="месяца" localSheetId="0">#REF!</definedName>
    <definedName name="месяца">#REF!</definedName>
    <definedName name="НБд">'[5]Баланс по ТЭЦ-1'!$N$381</definedName>
    <definedName name="о_556">[4]таврическая!$G$7</definedName>
    <definedName name="о_557">[4]таврическая!$G$9</definedName>
    <definedName name="о_шсов220">[4]иртышская!$G$18</definedName>
    <definedName name="_xlnm.Print_Area" localSheetId="0">'Приложение 3'!$A$1:$V$42</definedName>
    <definedName name="ОТДАЧА">'[5]Баланс по ТЭЦ-1'!$J$99</definedName>
    <definedName name="Отдача_ГРУ">'[5]Баланс по ТЭЦ-1'!$J$120</definedName>
    <definedName name="Отдача110">'[5]Баланс по ТЭЦ-1'!$J$100</definedName>
    <definedName name="п_556">[4]таврическая!$G$6</definedName>
    <definedName name="п_557">[4]таврическая!$G$8</definedName>
    <definedName name="п_шсов220">[4]иртышская!$G$17</definedName>
    <definedName name="пер11">'[6]2011'!$A$7:$A$95</definedName>
    <definedName name="ПО11нар">'[6]2011'!$FH$7:$FH$95</definedName>
    <definedName name="ППЖТ">'[5]Баланс по ТЭЦ-1'!$J$194</definedName>
    <definedName name="ПРИЕМ">'[5]Баланс по ТЭЦ-1'!$J$86</definedName>
    <definedName name="Прием110">'[5]Баланс по ТЭЦ-1'!$J$87</definedName>
    <definedName name="признак">'[7]Расчеты с потребителями'!$AM$10:$AM$13</definedName>
    <definedName name="ПРИХОД">'[5]Баланс по ТЭЦ-1'!$J$186</definedName>
    <definedName name="ПрНуж">'[5]Баланс по ТЭЦ-1'!$J$198</definedName>
    <definedName name="СН">'[5]Баланс по ТЭЦ-1'!$J$24</definedName>
    <definedName name="СН_Б">[4]сибирь!$H$16</definedName>
    <definedName name="список" localSheetId="0">#REF!</definedName>
    <definedName name="список">#REF!</definedName>
    <definedName name="ФСН">'[5]Баланс по ТЭЦ-1'!$J$58</definedName>
    <definedName name="ФЦН1">'[5]Баланс по ТЭЦ-1'!$J$152</definedName>
    <definedName name="ФЦН2">'[5]Баланс по ТЭЦ-1'!$J$153</definedName>
    <definedName name="ХН">'[5]Баланс по ТЭЦ-1'!$J$68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1" l="1"/>
</calcChain>
</file>

<file path=xl/sharedStrings.xml><?xml version="1.0" encoding="utf-8"?>
<sst xmlns="http://schemas.openxmlformats.org/spreadsheetml/2006/main" count="110" uniqueCount="80">
  <si>
    <t>Приложение N 3</t>
  </si>
  <si>
    <t>к Требованиям к форме программы</t>
  </si>
  <si>
    <t>в области энергосбережения и повышения</t>
  </si>
  <si>
    <t>энергетической эффективности организаций,</t>
  </si>
  <si>
    <t>осуществляющих регулируемые виды деятельности</t>
  </si>
  <si>
    <t>на территории Тульской области</t>
  </si>
  <si>
    <t>ПЕРЕЧЕНЬ</t>
  </si>
  <si>
    <t>МЕРОПРИЯТИЙ, ОСНОВНОЙ ЦЕЛЬЮ КОТОРЫХ ЯВЛЯЕТСЯ</t>
  </si>
  <si>
    <t>ЭНЕРГОСБЕРЕЖЕНИЕ И ПОВЫШЕНИЕ ЭНЕРГЕТИЧЕСКОЙ ЭФФЕКТИВНОСТИ</t>
  </si>
  <si>
    <t>N п/п</t>
  </si>
  <si>
    <t>Наименование мероприятия</t>
  </si>
  <si>
    <t>Объемы выполнения (план) с разбивкой по годам действия программы</t>
  </si>
  <si>
    <t>Плановые численные значения экономии в обозначенной размеренности с разбивкой по годам действия программы</t>
  </si>
  <si>
    <t>Показатели экономической эффективности</t>
  </si>
  <si>
    <t>Срок амортизации, лет</t>
  </si>
  <si>
    <t>Затраты (план), млн. руб. (без НДС), с разбивкой по годам действия программы</t>
  </si>
  <si>
    <t>Статья затрат</t>
  </si>
  <si>
    <t>Источник финансирования</t>
  </si>
  <si>
    <t>ед. измерения</t>
  </si>
  <si>
    <t>всего по годам экономия в указанной размерности</t>
  </si>
  <si>
    <t>численное значение экономии в указанной размерности</t>
  </si>
  <si>
    <t>численное значение экономии, млн. руб.</t>
  </si>
  <si>
    <t>дисконтированный срок окупаемости, лет</t>
  </si>
  <si>
    <t>ВНД, %</t>
  </si>
  <si>
    <t>ЧДД, млн. руб.</t>
  </si>
  <si>
    <t>всего</t>
  </si>
  <si>
    <t>Огранизационные мероприятия</t>
  </si>
  <si>
    <t>1.1.</t>
  </si>
  <si>
    <t>Отключение трансформатора в режимах малых нагрузок на п/ст с 2-мя и более трансформаторами</t>
  </si>
  <si>
    <t>шт</t>
  </si>
  <si>
    <t>млн.кВт*ч</t>
  </si>
  <si>
    <t>1.2.</t>
  </si>
  <si>
    <t>1.3.</t>
  </si>
  <si>
    <t>Мероприятия, направленные на снижение расхода электроэнергии на собственные нужды подстанций</t>
  </si>
  <si>
    <t>1.4.</t>
  </si>
  <si>
    <t>Прочие мероприятия</t>
  </si>
  <si>
    <t>Технические мероприятия</t>
  </si>
  <si>
    <t>2.1.</t>
  </si>
  <si>
    <t>Замена проводов на большее сечение на перегруженных ЛЭП, 6-10 кВ</t>
  </si>
  <si>
    <t>км</t>
  </si>
  <si>
    <t>2.2.</t>
  </si>
  <si>
    <t>Замена проводов на большее сечение на перегруженных ЛЭП, 0,4кВ</t>
  </si>
  <si>
    <t>2.3.</t>
  </si>
  <si>
    <t>Замена перегруженных трансформаторов.</t>
  </si>
  <si>
    <t>МВА</t>
  </si>
  <si>
    <t>2.4.</t>
  </si>
  <si>
    <t>Замена проводов на СИП, 6-10 кВ</t>
  </si>
  <si>
    <t>2.5.</t>
  </si>
  <si>
    <t>Замена проводов на СИП 0,4кВ</t>
  </si>
  <si>
    <t>2.6.</t>
  </si>
  <si>
    <t>Замена ответвлений в жилые дома на СИП</t>
  </si>
  <si>
    <t>2.7.</t>
  </si>
  <si>
    <t>Замена трансформаторов на энергосберегающие по ТПиР</t>
  </si>
  <si>
    <t>2.8.</t>
  </si>
  <si>
    <t>4.</t>
  </si>
  <si>
    <t>Мероприятия по снижению энергоресурсов на хоз. нужды</t>
  </si>
  <si>
    <t>4.1.</t>
  </si>
  <si>
    <t>Мероприятия по снижению энергоресурсов на хоз. нужды, электроэнергия</t>
  </si>
  <si>
    <t>группа мероприятий</t>
  </si>
  <si>
    <t>4.2.</t>
  </si>
  <si>
    <t>Мероприятия по снижению энергоресурсов на хоз. нужды, тепловая энергия</t>
  </si>
  <si>
    <t>Гкал</t>
  </si>
  <si>
    <t>4.3.</t>
  </si>
  <si>
    <t>Мероприятия по снижению энергоресурсов на хоз. нужды, природный газ</t>
  </si>
  <si>
    <t>тыс.куб.м</t>
  </si>
  <si>
    <t>4.4.</t>
  </si>
  <si>
    <t>Мероприятия по снижению потребления моторного топлива, бензин, т.у.т.</t>
  </si>
  <si>
    <t>тыс.л</t>
  </si>
  <si>
    <t>4.5.</t>
  </si>
  <si>
    <t>Мероприятия по снижению потребления моторного топлива, дизтопливо, т.у.т.</t>
  </si>
  <si>
    <t>2023-2027</t>
  </si>
  <si>
    <t>Выравнивание нагрузок фаз в распределительных сетях 0,38 кВ</t>
  </si>
  <si>
    <t>Главный инженер АО "ТГЭС"</t>
  </si>
  <si>
    <t>"____" ________________ 2023 г.</t>
  </si>
  <si>
    <t>ИП</t>
  </si>
  <si>
    <t>ТОиР</t>
  </si>
  <si>
    <t>2.</t>
  </si>
  <si>
    <t>1.</t>
  </si>
  <si>
    <t>численное значение экономии,        т у. т.</t>
  </si>
  <si>
    <t>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</si>
</sst>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justify" vertic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4" fontId="0" fillId="0" borderId="13" xfId="0" applyNumberFormat="1" applyBorder="1" applyAlignment="1">
      <alignment vertical="center" wrapText="1"/>
    </xf>
    <xf numFmtId="164" fontId="0" fillId="0" borderId="13" xfId="0" applyNumberFormat="1" applyBorder="1" applyAlignment="1">
      <alignment vertical="center" wrapText="1"/>
    </xf>
    <xf numFmtId="165" fontId="0" fillId="0" borderId="13" xfId="0" applyNumberFormat="1" applyBorder="1" applyAlignment="1">
      <alignment vertical="center" wrapText="1"/>
    </xf>
    <xf numFmtId="0" fontId="0" fillId="0" borderId="12" xfId="0" applyBorder="1" applyAlignment="1">
      <alignment vertical="center"/>
    </xf>
    <xf numFmtId="0" fontId="0" fillId="0" borderId="12" xfId="0" applyBorder="1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165" fontId="0" fillId="0" borderId="7" xfId="0" applyNumberFormat="1" applyBorder="1" applyAlignment="1">
      <alignment vertical="center" wrapText="1"/>
    </xf>
    <xf numFmtId="164" fontId="0" fillId="0" borderId="7" xfId="0" applyNumberFormat="1" applyBorder="1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3" fillId="0" borderId="0" xfId="0" applyFont="1"/>
    <xf numFmtId="165" fontId="0" fillId="0" borderId="12" xfId="0" applyNumberFormat="1" applyBorder="1" applyAlignment="1">
      <alignment vertical="center" wrapText="1"/>
    </xf>
    <xf numFmtId="165" fontId="0" fillId="0" borderId="6" xfId="0" applyNumberFormat="1" applyBorder="1" applyAlignment="1">
      <alignment vertical="center" wrapText="1"/>
    </xf>
    <xf numFmtId="0" fontId="0" fillId="0" borderId="18" xfId="0" applyBorder="1" applyAlignment="1">
      <alignment horizontal="center" vertical="center" wrapText="1"/>
    </xf>
    <xf numFmtId="165" fontId="0" fillId="0" borderId="18" xfId="0" applyNumberFormat="1" applyBorder="1" applyAlignment="1">
      <alignment vertical="center" wrapText="1"/>
    </xf>
    <xf numFmtId="165" fontId="0" fillId="0" borderId="16" xfId="0" applyNumberFormat="1" applyBorder="1" applyAlignment="1">
      <alignment vertical="center" wrapText="1"/>
    </xf>
    <xf numFmtId="0" fontId="0" fillId="0" borderId="20" xfId="0" applyBorder="1" applyAlignment="1">
      <alignment horizontal="center" vertical="center" wrapText="1"/>
    </xf>
    <xf numFmtId="165" fontId="0" fillId="0" borderId="20" xfId="0" applyNumberFormat="1" applyBorder="1" applyAlignment="1">
      <alignment vertical="center" wrapText="1"/>
    </xf>
    <xf numFmtId="165" fontId="0" fillId="0" borderId="21" xfId="0" applyNumberFormat="1" applyBorder="1" applyAlignment="1">
      <alignment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vertical="center" wrapText="1"/>
    </xf>
    <xf numFmtId="0" fontId="4" fillId="2" borderId="12" xfId="0" applyFont="1" applyFill="1" applyBorder="1" applyAlignment="1">
      <alignment vertical="center" wrapText="1"/>
    </xf>
    <xf numFmtId="0" fontId="4" fillId="2" borderId="20" xfId="0" applyFont="1" applyFill="1" applyBorder="1" applyAlignment="1">
      <alignment vertical="center" wrapText="1"/>
    </xf>
    <xf numFmtId="0" fontId="4" fillId="2" borderId="18" xfId="0" applyFont="1" applyFill="1" applyBorder="1" applyAlignment="1">
      <alignment vertical="center" wrapText="1"/>
    </xf>
    <xf numFmtId="0" fontId="4" fillId="0" borderId="0" xfId="0" applyFont="1"/>
    <xf numFmtId="165" fontId="4" fillId="2" borderId="13" xfId="0" applyNumberFormat="1" applyFont="1" applyFill="1" applyBorder="1" applyAlignment="1">
      <alignment vertical="center" wrapText="1"/>
    </xf>
    <xf numFmtId="165" fontId="4" fillId="2" borderId="12" xfId="0" applyNumberFormat="1" applyFont="1" applyFill="1" applyBorder="1" applyAlignment="1">
      <alignment vertical="center" wrapText="1"/>
    </xf>
    <xf numFmtId="165" fontId="4" fillId="2" borderId="20" xfId="0" applyNumberFormat="1" applyFont="1" applyFill="1" applyBorder="1" applyAlignment="1">
      <alignment vertical="center" wrapText="1"/>
    </xf>
    <xf numFmtId="165" fontId="4" fillId="2" borderId="18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c.local\Documents%20and%20Settings\Nesterov.AM\&#1056;&#1072;&#1073;&#1086;&#1095;&#1080;&#1081;%20&#1089;&#1090;&#1086;&#1083;\&#1087;&#1083;&#1072;&#1085;%20&#1085;&#1072;%202013\&#1050;&#1086;&#1087;&#1080;&#1103;%20&#1052;&#1056;&#1057;&#1050;%20&#1062;&#1077;&#1085;&#1090;&#1088;&#1072;%202013-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c.local\Users\USN\Desktop\&#1055;&#1088;&#1086;&#1075;&#1088;&#1072;&#1084;&#1084;&#1072;%20&#1076;&#1083;&#1103;%20&#1085;&#1086;&#1074;&#1086;&#1081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c.local\Users\Volovikis.VL\AppData\Local\Microsoft\Windows\Temporary%20Internet%20Files\Content.Outlook\01VSS3DH\&#1055;&#1057;&#1055;%20_2015-2019_&#1086;&#1090;&#1095;&#1077;&#1090;_3_&#1082;&#1074;&#1072;&#1088;&#1090;&#1072;&#1083;_201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\C\Akt_1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rogram%20Files\Tec1\&#1055;&#1058;&#1054;\&#1040;&#1082;&#1090;%20&#1041;&#1072;&#1083;&#1072;&#1085;&#1089;&#1072;%20&#1069;&#1069;\&#1041;&#1072;&#1083;&#1072;&#1085;&#1089;%20&#1069;&#1069;%20&#1058;&#1069;&#1062;-1%20(v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&#1041;&#1072;&#1083;&#1072;&#1085;&#1089;&#1099;\&#1057;&#1088;&#1072;&#1074;&#1085;&#1077;&#1085;&#1080;&#1077;%20&#1073;&#1072;&#1083;&#1072;&#1085;&#1089;&#1086;&#1074;%202006-20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&#1089;&#1077;&#1083;&#1077;&#1082;&#1090;&#1086;&#1088;%20&#1076;&#1080;&#1088;&#1077;&#1082;&#1094;&#1080;&#1080;%20&#1087;&#1086;%20&#1088;&#1072;&#1079;&#1074;&#1080;&#1090;&#1080;&#1102;%20&#1080;%20&#1088;&#1077;&#1072;&#1083;.&#1091;&#1089;&#1083;&#1091;&#1075;\2012\&#1076;&#1077;&#1082;&#1072;&#1073;&#1088;&#1100;%202012\&#1080;&#1102;&#1083;&#1100;%202012\&#1057;&#1074;&#1086;&#1076;%20&#1089;&#1077;&#1083;&#1077;&#1082;&#1090;&#1086;&#1088;_&#1088;&#1072;&#1089;&#1089;&#1099;&#1083;&#1082;&#1072;_&#1103;&#1085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Анализ"/>
      <sheetName val="Инструкция по заполнению"/>
      <sheetName val="Служебный лист"/>
      <sheetName val="Паспорт"/>
      <sheetName val="Динамика"/>
      <sheetName val="Приложение к листу Динамика"/>
      <sheetName val="Целевые показатели"/>
      <sheetName val="Программа по годам РСК"/>
      <sheetName val="Программа свод"/>
      <sheetName val="Тарифы"/>
      <sheetName val="Т.У.Т."/>
      <sheetName val="Оценка эффектов"/>
      <sheetName val="15 УИ"/>
      <sheetName val="Затраты на ХН"/>
      <sheetName val="Лист замечаний"/>
      <sheetName val="15 УИ кВтч"/>
      <sheetName val="Проверка"/>
    </sheetNames>
    <sheetDataSet>
      <sheetData sheetId="0"/>
      <sheetData sheetId="1"/>
      <sheetData sheetId="2">
        <row r="13">
          <cell r="B13" t="str">
            <v>т у.т.</v>
          </cell>
        </row>
        <row r="35">
          <cell r="B35" t="str">
            <v>Потери электроэнергии</v>
          </cell>
        </row>
        <row r="36">
          <cell r="B36" t="str">
            <v>Расход на собственные нужды</v>
          </cell>
        </row>
        <row r="37">
          <cell r="B37" t="str">
            <v>Хоз. нужды (электроэнергия)</v>
          </cell>
        </row>
        <row r="38">
          <cell r="B38" t="str">
            <v>Хоз. нужды (тепловая энергия)</v>
          </cell>
        </row>
        <row r="39">
          <cell r="B39" t="str">
            <v>Хоз. нужды (газ)</v>
          </cell>
        </row>
        <row r="40">
          <cell r="B40" t="str">
            <v>Хоз. нужды (иное)</v>
          </cell>
        </row>
        <row r="41">
          <cell r="B41" t="str">
            <v>Хоз. нужды (горячая вода)</v>
          </cell>
        </row>
        <row r="42">
          <cell r="B42" t="str">
            <v>Хоз. нужды (холодная вода)</v>
          </cell>
        </row>
        <row r="43">
          <cell r="B43" t="str">
            <v>Коммерческий учет в границах балансовой принадлежности</v>
          </cell>
        </row>
        <row r="44">
          <cell r="B44" t="str">
            <v xml:space="preserve">Коммерческий учет у потребителей </v>
          </cell>
        </row>
        <row r="45">
          <cell r="B45" t="str">
            <v xml:space="preserve">Технический учет в электроустановках РСК </v>
          </cell>
        </row>
        <row r="46">
          <cell r="B46" t="str">
            <v>снижение расхода ГСМ</v>
          </cell>
        </row>
        <row r="47">
          <cell r="B47" t="str">
            <v>Оснащенность средствами учета</v>
          </cell>
        </row>
        <row r="48">
          <cell r="B48" t="str">
            <v>Энергоаудит</v>
          </cell>
        </row>
        <row r="49">
          <cell r="B49">
            <v>0</v>
          </cell>
        </row>
        <row r="62">
          <cell r="B62" t="str">
            <v>Целевые организационные потери</v>
          </cell>
        </row>
        <row r="63">
          <cell r="B63" t="str">
            <v>Целевые технические потери</v>
          </cell>
        </row>
        <row r="64">
          <cell r="B64" t="str">
            <v>Целевые организационные хознужды</v>
          </cell>
        </row>
        <row r="65">
          <cell r="B65" t="str">
            <v>Целевые технические хознужды</v>
          </cell>
        </row>
        <row r="66">
          <cell r="B66" t="str">
            <v>Целевые иные</v>
          </cell>
        </row>
        <row r="67">
          <cell r="B67" t="str">
            <v>Программа учета</v>
          </cell>
        </row>
        <row r="68">
          <cell r="B68" t="str">
            <v>Программа ТПиР</v>
          </cell>
        </row>
        <row r="69">
          <cell r="B69" t="str">
            <v>Ремонтная программа</v>
          </cell>
        </row>
        <row r="70">
          <cell r="B70" t="str">
            <v>Программа НИОКР</v>
          </cell>
        </row>
        <row r="71">
          <cell r="B71" t="str">
            <v>Программа развития сети</v>
          </cell>
        </row>
        <row r="72">
          <cell r="B72" t="str">
            <v>Нецелевые хознужды</v>
          </cell>
        </row>
        <row r="73">
          <cell r="B73" t="str">
            <v>Нецелевые иные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Анализ"/>
      <sheetName val="Инструкция по заполнению"/>
      <sheetName val="Паспорт"/>
      <sheetName val="Динамика"/>
      <sheetName val="Приложение к листу Динамика"/>
      <sheetName val="Целевые показатели"/>
      <sheetName val="Программа по годам РСК"/>
      <sheetName val="Программа свод"/>
      <sheetName val="Тарифы"/>
      <sheetName val="Т.У.Т."/>
      <sheetName val="Оценка эффектов"/>
      <sheetName val="15 УИ"/>
      <sheetName val="Служебный лист"/>
      <sheetName val="15 УИ Новая форма"/>
      <sheetName val="Затраты на ХН"/>
      <sheetName val="Лист замечаний"/>
      <sheetName val="15 УИ кВтч"/>
      <sheetName val="Лист1"/>
      <sheetName val="Проверка"/>
      <sheetName val="Лист2"/>
      <sheetName val="Лист3"/>
      <sheetName val="Читаемый формат"/>
      <sheetName val="Лист4"/>
      <sheetName val="Форма Россетей"/>
      <sheetName val="Лист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>
        <row r="13">
          <cell r="B13" t="str">
            <v>т у.т.</v>
          </cell>
        </row>
        <row r="14">
          <cell r="B14" t="str">
            <v>млн.руб</v>
          </cell>
        </row>
        <row r="15">
          <cell r="B15" t="str">
            <v>млн. кВтч</v>
          </cell>
        </row>
        <row r="16">
          <cell r="B16" t="str">
            <v>тыс. м3</v>
          </cell>
        </row>
        <row r="17">
          <cell r="B17" t="str">
            <v>Гкал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Анализ"/>
      <sheetName val="Служебный лист"/>
      <sheetName val="Паспорт"/>
      <sheetName val="Динамика (МРСК)"/>
      <sheetName val="Динамика (Россети)"/>
      <sheetName val="Приложение к листу Динамика"/>
      <sheetName val="Основные"/>
      <sheetName val="Прил к листу Динамика"/>
      <sheetName val="Свод"/>
      <sheetName val="Тарифы"/>
      <sheetName val="Программа мер"/>
      <sheetName val="Факт_эффект ФСК"/>
      <sheetName val="Лист замечаний"/>
      <sheetName val="Проверка"/>
    </sheetNames>
    <sheetDataSet>
      <sheetData sheetId="0" refreshError="1"/>
      <sheetData sheetId="1">
        <row r="8">
          <cell r="C8">
            <v>2015</v>
          </cell>
        </row>
        <row r="21">
          <cell r="B21" t="str">
            <v>Белгородэнерго</v>
          </cell>
        </row>
        <row r="22">
          <cell r="B22" t="str">
            <v>Брянскэнерго</v>
          </cell>
        </row>
        <row r="23">
          <cell r="B23" t="str">
            <v>Воронежэнерго</v>
          </cell>
        </row>
        <row r="24">
          <cell r="B24" t="str">
            <v>Костромаэнерго</v>
          </cell>
        </row>
        <row r="25">
          <cell r="B25" t="str">
            <v>Курскэнерго</v>
          </cell>
        </row>
        <row r="26">
          <cell r="B26" t="str">
            <v>Липецкэнерго</v>
          </cell>
        </row>
        <row r="27">
          <cell r="B27" t="str">
            <v>Орелэнерго</v>
          </cell>
        </row>
        <row r="28">
          <cell r="B28" t="str">
            <v>Смоленскэнерго</v>
          </cell>
        </row>
        <row r="29">
          <cell r="B29" t="str">
            <v>Тамбовэнерго</v>
          </cell>
        </row>
        <row r="30">
          <cell r="B30" t="str">
            <v>Тверьэнерго</v>
          </cell>
        </row>
        <row r="31">
          <cell r="B31" t="str">
            <v>Ярэнерго</v>
          </cell>
        </row>
        <row r="43">
          <cell r="B43" t="str">
            <v>ВН</v>
          </cell>
        </row>
        <row r="44">
          <cell r="B44" t="str">
            <v>СН 1</v>
          </cell>
        </row>
        <row r="45">
          <cell r="B45" t="str">
            <v>СН 2</v>
          </cell>
        </row>
        <row r="46">
          <cell r="B46" t="str">
            <v>НН</v>
          </cell>
        </row>
        <row r="49">
          <cell r="B49" t="str">
            <v>да</v>
          </cell>
        </row>
        <row r="50">
          <cell r="B50" t="str">
            <v>нет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аврическая"/>
      <sheetName val="иртышская"/>
      <sheetName val="сибирь"/>
      <sheetName val="заря"/>
      <sheetName val="Межгосударственные"/>
      <sheetName val="СН"/>
      <sheetName val="Вспомогательный"/>
      <sheetName val="Баланс_по_ТЭЦ-1"/>
      <sheetName val="Настройки"/>
      <sheetName val="жилой фонд"/>
      <sheetName val="Расчеты с потребителями"/>
      <sheetName val="2002(v1)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ИТОГИ  по Н,Р,Э,Q"/>
      <sheetName val="Заголовок"/>
      <sheetName val="Служебный лист"/>
      <sheetName val="Лист1"/>
      <sheetName val="Приложение 22"/>
      <sheetName val="08.14"/>
      <sheetName val="жилой_фонд"/>
      <sheetName val="Расчеты_с_потребителями"/>
      <sheetName val="ИТОГИ__по_Н,Р,Э,Q"/>
      <sheetName val="Служебный_лист"/>
      <sheetName val="Akt_12"/>
      <sheetName val="СПР"/>
      <sheetName val="Проверки и бу бд"/>
      <sheetName val="списки"/>
      <sheetName val="11.09-15.09"/>
      <sheetName val="Лист2"/>
      <sheetName val="жилой_фонд1"/>
      <sheetName val="Расчеты_с_потребителями1"/>
      <sheetName val="ИТОГИ__по_Н,Р,Э,Q1"/>
      <sheetName val="Служебный_лист1"/>
      <sheetName val="Приложение_22"/>
      <sheetName val="08_14"/>
      <sheetName val="Проверки_и_бу_бд"/>
      <sheetName val="11_09-15_09"/>
      <sheetName val="Лист"/>
      <sheetName val="FST5"/>
      <sheetName val="TEHSHEET"/>
      <sheetName val="Таб1.1"/>
      <sheetName val="жилой_фонд2"/>
      <sheetName val="Расчеты_с_потребителями2"/>
      <sheetName val="ИТОГИ__по_Н,Р,Э,Q2"/>
      <sheetName val="Служебный_лист2"/>
      <sheetName val="Приложение_221"/>
      <sheetName val="08_141"/>
      <sheetName val="Проверки_и_бу_бд1"/>
      <sheetName val="11_09-15_091"/>
      <sheetName val="Таб1_1"/>
      <sheetName val="жилой_фонд3"/>
      <sheetName val="Расчеты_с_потребителями3"/>
      <sheetName val="ИТОГИ__по_Н,Р,Э,Q3"/>
      <sheetName val="Служебный_лист3"/>
      <sheetName val="Приложение_222"/>
      <sheetName val="08_142"/>
      <sheetName val="Проверки_и_бу_бд2"/>
      <sheetName val="11_09-15_092"/>
      <sheetName val="Таб1_11"/>
      <sheetName val="июль1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F5"/>
      <sheetName val="уф-61"/>
      <sheetName val="5"/>
      <sheetName val="Лист13"/>
      <sheetName val="Read me first"/>
      <sheetName val="на 1 тут"/>
      <sheetName val="табл 1"/>
      <sheetName val="ПРЯМ "/>
      <sheetName val="февраль общ 1"/>
      <sheetName val="ф2 сап"/>
      <sheetName val="жилой_фонд4"/>
      <sheetName val="Расчеты_с_потребителями4"/>
      <sheetName val="ИТОГИ__по_Н,Р,Э,Q4"/>
      <sheetName val="Служебный_лист4"/>
      <sheetName val="Приложение_223"/>
      <sheetName val="08_143"/>
      <sheetName val="Проверки_и_бу_бд3"/>
      <sheetName val="11_09-15_093"/>
      <sheetName val="Таб1_12"/>
      <sheetName val="Производство_электроэнергии"/>
      <sheetName val="Т19_1"/>
      <sheetName val="Read_me_first"/>
      <sheetName val="на_1_тут"/>
      <sheetName val="табл_1"/>
      <sheetName val="ПРЯМ_"/>
      <sheetName val="февраль_общ_1"/>
      <sheetName val="Регионы"/>
    </sheetNames>
    <sheetDataSet>
      <sheetData sheetId="0" refreshError="1">
        <row r="4">
          <cell r="A4" t="str">
            <v>ВЛ-555_к_шинам</v>
          </cell>
          <cell r="B4">
            <v>1045351</v>
          </cell>
          <cell r="C4">
            <v>3498263.6</v>
          </cell>
          <cell r="D4">
            <v>3643306.8</v>
          </cell>
          <cell r="E4">
            <v>3644062.8</v>
          </cell>
          <cell r="F4">
            <v>1</v>
          </cell>
          <cell r="G4">
            <v>145043.19999999972</v>
          </cell>
        </row>
        <row r="5">
          <cell r="A5" t="str">
            <v>ВЛ-555_от_шин</v>
          </cell>
          <cell r="B5">
            <v>1045351</v>
          </cell>
          <cell r="C5">
            <v>92864</v>
          </cell>
          <cell r="D5">
            <v>96160.8</v>
          </cell>
          <cell r="E5">
            <v>96160.8</v>
          </cell>
          <cell r="F5">
            <v>1</v>
          </cell>
          <cell r="G5">
            <v>3296.8000000000029</v>
          </cell>
        </row>
        <row r="6">
          <cell r="A6" t="str">
            <v>ВЛ-556_к_шинам</v>
          </cell>
          <cell r="B6">
            <v>1045348</v>
          </cell>
          <cell r="C6">
            <v>484358</v>
          </cell>
          <cell r="D6">
            <v>491984</v>
          </cell>
          <cell r="E6">
            <v>491984</v>
          </cell>
          <cell r="F6">
            <v>1</v>
          </cell>
          <cell r="G6">
            <v>7626</v>
          </cell>
        </row>
        <row r="7">
          <cell r="A7" t="str">
            <v>ВЛ-556_от_шин</v>
          </cell>
          <cell r="B7">
            <v>1045348</v>
          </cell>
          <cell r="C7">
            <v>2351347.2000000002</v>
          </cell>
          <cell r="D7">
            <v>2488028</v>
          </cell>
          <cell r="E7">
            <v>2489116.7999999998</v>
          </cell>
          <cell r="F7">
            <v>1</v>
          </cell>
          <cell r="G7">
            <v>136680.79999999981</v>
          </cell>
        </row>
        <row r="8">
          <cell r="A8" t="str">
            <v>ВЛ-557_к_шинам</v>
          </cell>
          <cell r="B8">
            <v>1045355</v>
          </cell>
          <cell r="C8">
            <v>2705150.4</v>
          </cell>
          <cell r="D8">
            <v>2852926.8</v>
          </cell>
          <cell r="E8">
            <v>2853486</v>
          </cell>
          <cell r="F8">
            <v>1</v>
          </cell>
          <cell r="G8">
            <v>147776.39999999991</v>
          </cell>
        </row>
        <row r="9">
          <cell r="A9" t="str">
            <v>ВЛ-557_от_шин</v>
          </cell>
          <cell r="B9">
            <v>1045355</v>
          </cell>
          <cell r="C9">
            <v>10024</v>
          </cell>
          <cell r="D9">
            <v>10024</v>
          </cell>
          <cell r="E9">
            <v>10024</v>
          </cell>
          <cell r="F9">
            <v>1</v>
          </cell>
          <cell r="G9">
            <v>0</v>
          </cell>
        </row>
        <row r="10">
          <cell r="A10" t="str">
            <v>Д-11_к_шинам</v>
          </cell>
          <cell r="B10">
            <v>1045338</v>
          </cell>
          <cell r="C10">
            <v>1248.7</v>
          </cell>
          <cell r="D10">
            <v>1303.0999999999999</v>
          </cell>
          <cell r="E10">
            <v>1303.0999999999999</v>
          </cell>
          <cell r="F10">
            <v>1</v>
          </cell>
          <cell r="G10">
            <v>54.399999999999864</v>
          </cell>
        </row>
        <row r="11">
          <cell r="A11" t="str">
            <v>Д-11_от_шин</v>
          </cell>
          <cell r="B11">
            <v>1045338</v>
          </cell>
          <cell r="C11">
            <v>1010613.2</v>
          </cell>
          <cell r="D11">
            <v>1051197.8999999999</v>
          </cell>
          <cell r="E11">
            <v>1051265.8</v>
          </cell>
          <cell r="F11">
            <v>1</v>
          </cell>
          <cell r="G11">
            <v>40584.699999999953</v>
          </cell>
        </row>
        <row r="12">
          <cell r="A12" t="str">
            <v>Д-12_к_шинам</v>
          </cell>
          <cell r="B12">
            <v>1045341</v>
          </cell>
          <cell r="C12">
            <v>1327.8</v>
          </cell>
          <cell r="D12">
            <v>1386.2</v>
          </cell>
          <cell r="E12">
            <v>1386.2</v>
          </cell>
          <cell r="F12">
            <v>1</v>
          </cell>
          <cell r="G12">
            <v>58.400000000000091</v>
          </cell>
        </row>
        <row r="13">
          <cell r="A13" t="str">
            <v>Д-12_от_шин</v>
          </cell>
          <cell r="B13">
            <v>1045341</v>
          </cell>
          <cell r="C13">
            <v>1079770.5</v>
          </cell>
          <cell r="D13">
            <v>1120265.3</v>
          </cell>
          <cell r="E13">
            <v>1120332.5</v>
          </cell>
          <cell r="F13">
            <v>1</v>
          </cell>
          <cell r="G13">
            <v>40494.800000000047</v>
          </cell>
        </row>
        <row r="14">
          <cell r="A14" t="str">
            <v>Д-13_к_шинам</v>
          </cell>
          <cell r="B14">
            <v>1045339</v>
          </cell>
          <cell r="C14">
            <v>6246.4</v>
          </cell>
          <cell r="D14">
            <v>6419.8</v>
          </cell>
          <cell r="E14">
            <v>6420</v>
          </cell>
          <cell r="F14">
            <v>1</v>
          </cell>
          <cell r="G14">
            <v>173.40000000000055</v>
          </cell>
        </row>
        <row r="15">
          <cell r="A15" t="str">
            <v>Д-13_от_шин</v>
          </cell>
          <cell r="B15">
            <v>1045339</v>
          </cell>
          <cell r="C15">
            <v>633991.4</v>
          </cell>
          <cell r="D15">
            <v>659412.1</v>
          </cell>
          <cell r="E15">
            <v>659436</v>
          </cell>
          <cell r="F15">
            <v>1</v>
          </cell>
          <cell r="G15">
            <v>25420.699999999953</v>
          </cell>
        </row>
        <row r="16">
          <cell r="A16" t="str">
            <v>Д-14_к_шинам</v>
          </cell>
          <cell r="B16">
            <v>1045340</v>
          </cell>
          <cell r="C16">
            <v>6262.9</v>
          </cell>
          <cell r="D16">
            <v>6437.1</v>
          </cell>
          <cell r="E16">
            <v>6437.4</v>
          </cell>
          <cell r="F16">
            <v>1</v>
          </cell>
          <cell r="G16">
            <v>174.20000000000073</v>
          </cell>
        </row>
        <row r="17">
          <cell r="A17" t="str">
            <v>Д-14_от_шин</v>
          </cell>
          <cell r="B17">
            <v>1045340</v>
          </cell>
          <cell r="C17">
            <v>674349</v>
          </cell>
          <cell r="D17">
            <v>699658.9</v>
          </cell>
          <cell r="E17">
            <v>699682.5</v>
          </cell>
          <cell r="F17">
            <v>1</v>
          </cell>
          <cell r="G17">
            <v>25309.900000000023</v>
          </cell>
        </row>
        <row r="18">
          <cell r="A18" t="str">
            <v>Д-16_к_шинам</v>
          </cell>
          <cell r="B18">
            <v>1045337</v>
          </cell>
          <cell r="C18">
            <v>6278.8</v>
          </cell>
          <cell r="D18">
            <v>6455.4</v>
          </cell>
          <cell r="E18">
            <v>6455.7</v>
          </cell>
          <cell r="F18">
            <v>1</v>
          </cell>
          <cell r="G18">
            <v>176.59999999999945</v>
          </cell>
        </row>
        <row r="19">
          <cell r="A19" t="str">
            <v>Д-16_от_шин</v>
          </cell>
          <cell r="B19">
            <v>1045337</v>
          </cell>
          <cell r="C19">
            <v>671463.7</v>
          </cell>
          <cell r="D19">
            <v>696812.6</v>
          </cell>
          <cell r="E19">
            <v>696836.4</v>
          </cell>
          <cell r="F19">
            <v>1</v>
          </cell>
          <cell r="G19">
            <v>25348.900000000023</v>
          </cell>
        </row>
        <row r="20">
          <cell r="A20" t="str">
            <v>ОВВ-220_к_шинам</v>
          </cell>
          <cell r="B20">
            <v>1045350</v>
          </cell>
          <cell r="C20">
            <v>60492.9</v>
          </cell>
          <cell r="D20">
            <v>60492.9</v>
          </cell>
          <cell r="E20">
            <v>60492.9</v>
          </cell>
          <cell r="F20">
            <v>1</v>
          </cell>
          <cell r="G20">
            <v>0</v>
          </cell>
        </row>
        <row r="21">
          <cell r="A21" t="str">
            <v>ОВВ-220_от_шин</v>
          </cell>
          <cell r="B21">
            <v>1045350</v>
          </cell>
          <cell r="C21">
            <v>85504.1</v>
          </cell>
          <cell r="D21">
            <v>85504.1</v>
          </cell>
          <cell r="E21">
            <v>85504.1</v>
          </cell>
          <cell r="F21">
            <v>1</v>
          </cell>
          <cell r="G21">
            <v>0</v>
          </cell>
        </row>
        <row r="22">
          <cell r="A22" t="str">
            <v>ВВ-220-АТ1_от_шин</v>
          </cell>
          <cell r="B22">
            <v>1045349</v>
          </cell>
          <cell r="C22">
            <v>7784.3</v>
          </cell>
          <cell r="D22">
            <v>8061.8</v>
          </cell>
          <cell r="E22">
            <v>8061.8</v>
          </cell>
          <cell r="F22">
            <v>1</v>
          </cell>
          <cell r="G22">
            <v>277.5</v>
          </cell>
        </row>
        <row r="23">
          <cell r="A23" t="str">
            <v>ВВ-220-АТ1_к_шинам</v>
          </cell>
          <cell r="B23">
            <v>1045349</v>
          </cell>
          <cell r="C23">
            <v>2104638.9</v>
          </cell>
          <cell r="D23">
            <v>2188326.7999999998</v>
          </cell>
          <cell r="E23">
            <v>2188437.5</v>
          </cell>
          <cell r="F23">
            <v>1</v>
          </cell>
          <cell r="G23">
            <v>83687.899999999907</v>
          </cell>
        </row>
        <row r="24">
          <cell r="A24" t="str">
            <v>ВВ-220-АТ2_от_шин</v>
          </cell>
          <cell r="B24">
            <v>1045352</v>
          </cell>
          <cell r="C24">
            <v>7422.8</v>
          </cell>
          <cell r="D24">
            <v>7673.7</v>
          </cell>
          <cell r="E24">
            <v>7673.7</v>
          </cell>
          <cell r="F24">
            <v>1</v>
          </cell>
          <cell r="G24">
            <v>250.89999999999964</v>
          </cell>
        </row>
        <row r="25">
          <cell r="A25" t="str">
            <v>ВВ-220-АТ2_к_шинам</v>
          </cell>
          <cell r="B25">
            <v>1045352</v>
          </cell>
          <cell r="C25">
            <v>1954066.5</v>
          </cell>
          <cell r="D25">
            <v>2027192.9</v>
          </cell>
          <cell r="E25">
            <v>2027288.5</v>
          </cell>
          <cell r="F25">
            <v>1</v>
          </cell>
          <cell r="G25">
            <v>73126.399999999907</v>
          </cell>
        </row>
        <row r="26">
          <cell r="A26" t="str">
            <v>МВ-10-АТ1_от_шин</v>
          </cell>
          <cell r="B26">
            <v>69384</v>
          </cell>
          <cell r="C26">
            <v>9.43</v>
          </cell>
          <cell r="D26">
            <v>9.43</v>
          </cell>
          <cell r="E26">
            <v>9.43</v>
          </cell>
          <cell r="F26">
            <v>4000</v>
          </cell>
          <cell r="G26">
            <v>0</v>
          </cell>
        </row>
        <row r="27">
          <cell r="A27" t="str">
            <v>МВ-10-АТ1_к_шинам</v>
          </cell>
          <cell r="B27">
            <v>69384</v>
          </cell>
          <cell r="C27">
            <v>1093.93</v>
          </cell>
          <cell r="D27">
            <v>1140.6099999999999</v>
          </cell>
          <cell r="E27">
            <v>1143.81</v>
          </cell>
          <cell r="F27">
            <v>4000</v>
          </cell>
          <cell r="G27">
            <v>186.71999999999937</v>
          </cell>
        </row>
        <row r="28">
          <cell r="A28" t="str">
            <v>МВ-10-АТ2_от_шин</v>
          </cell>
          <cell r="B28">
            <v>69383</v>
          </cell>
          <cell r="C28">
            <v>12.47</v>
          </cell>
          <cell r="D28">
            <v>12.47</v>
          </cell>
          <cell r="E28">
            <v>12.47</v>
          </cell>
          <cell r="F28">
            <v>4000</v>
          </cell>
          <cell r="G28">
            <v>0</v>
          </cell>
        </row>
        <row r="29">
          <cell r="A29" t="str">
            <v>МВ-10-АТ2_к_шинам</v>
          </cell>
          <cell r="B29">
            <v>69383</v>
          </cell>
          <cell r="C29">
            <v>844.28</v>
          </cell>
          <cell r="D29">
            <v>893.58</v>
          </cell>
          <cell r="E29">
            <v>893.75</v>
          </cell>
          <cell r="F29">
            <v>4000</v>
          </cell>
          <cell r="G29">
            <v>197.20000000000027</v>
          </cell>
        </row>
        <row r="30">
          <cell r="A30" t="str">
            <v>МВ-10-СТ-7_к_шинам</v>
          </cell>
          <cell r="B30">
            <v>69385</v>
          </cell>
          <cell r="C30">
            <v>6.89</v>
          </cell>
          <cell r="D30">
            <v>7.5</v>
          </cell>
          <cell r="E30">
            <v>7.5</v>
          </cell>
          <cell r="F30">
            <v>4000</v>
          </cell>
          <cell r="G30">
            <v>2.4400000000000013</v>
          </cell>
        </row>
        <row r="31">
          <cell r="A31" t="str">
            <v>МВ-10-СТ-7_от_шин</v>
          </cell>
          <cell r="B31" t="str">
            <v>69385</v>
          </cell>
          <cell r="C31">
            <v>1.86</v>
          </cell>
          <cell r="D31">
            <v>1.86</v>
          </cell>
          <cell r="E31">
            <v>1.86</v>
          </cell>
          <cell r="F31">
            <v>4000</v>
          </cell>
          <cell r="G31">
            <v>0</v>
          </cell>
        </row>
      </sheetData>
      <sheetData sheetId="1" refreshError="1">
        <row r="5">
          <cell r="A5" t="str">
            <v>ВЛ-555_к_шинам</v>
          </cell>
          <cell r="B5">
            <v>1045353</v>
          </cell>
          <cell r="C5">
            <v>93418.4</v>
          </cell>
          <cell r="D5">
            <v>96709.6</v>
          </cell>
          <cell r="E5">
            <v>96709.6</v>
          </cell>
          <cell r="F5">
            <v>1</v>
          </cell>
          <cell r="G5">
            <v>3291.2000000000116</v>
          </cell>
        </row>
        <row r="6">
          <cell r="A6" t="str">
            <v>ВЛ-555_от_шин</v>
          </cell>
          <cell r="B6">
            <v>1045353</v>
          </cell>
          <cell r="C6">
            <v>3540783.6</v>
          </cell>
          <cell r="D6">
            <v>3686912.8</v>
          </cell>
          <cell r="E6">
            <v>3687604.4</v>
          </cell>
          <cell r="F6">
            <v>1</v>
          </cell>
          <cell r="G6">
            <v>146129.19999999972</v>
          </cell>
        </row>
        <row r="7">
          <cell r="A7" t="str">
            <v>ВЛ-553_к_шинам</v>
          </cell>
          <cell r="B7">
            <v>1045354</v>
          </cell>
          <cell r="C7">
            <v>4951414.4000000004</v>
          </cell>
          <cell r="D7">
            <v>5202095.2</v>
          </cell>
          <cell r="E7">
            <v>5203039.2</v>
          </cell>
          <cell r="F7">
            <v>1</v>
          </cell>
          <cell r="G7">
            <v>250680.79999999981</v>
          </cell>
        </row>
        <row r="8">
          <cell r="A8" t="str">
            <v>ВЛ-553_от_шин</v>
          </cell>
          <cell r="B8">
            <v>1045354</v>
          </cell>
          <cell r="C8">
            <v>252.8</v>
          </cell>
          <cell r="D8">
            <v>254</v>
          </cell>
          <cell r="E8">
            <v>254</v>
          </cell>
          <cell r="F8">
            <v>1</v>
          </cell>
          <cell r="G8">
            <v>1.1999999999999886</v>
          </cell>
        </row>
        <row r="9">
          <cell r="A9" t="str">
            <v>ВЛ-224_к_шинам</v>
          </cell>
          <cell r="B9">
            <v>1050907</v>
          </cell>
          <cell r="C9">
            <v>162661.5</v>
          </cell>
          <cell r="D9">
            <v>162793.5</v>
          </cell>
          <cell r="E9">
            <v>162793.5</v>
          </cell>
          <cell r="F9">
            <v>1</v>
          </cell>
          <cell r="G9">
            <v>132</v>
          </cell>
        </row>
        <row r="10">
          <cell r="A10" t="str">
            <v>ВЛ-224_от_шин</v>
          </cell>
          <cell r="B10">
            <v>1050907</v>
          </cell>
          <cell r="C10">
            <v>263915.59999999998</v>
          </cell>
          <cell r="D10">
            <v>290090.5</v>
          </cell>
          <cell r="E10">
            <v>290118.90000000002</v>
          </cell>
          <cell r="F10">
            <v>1</v>
          </cell>
          <cell r="G10">
            <v>26174.900000000023</v>
          </cell>
        </row>
        <row r="11">
          <cell r="A11" t="str">
            <v>ВЛ-225_к_шинам</v>
          </cell>
          <cell r="B11">
            <v>1050875</v>
          </cell>
          <cell r="C11">
            <v>149415.4</v>
          </cell>
          <cell r="D11">
            <v>149489.9</v>
          </cell>
          <cell r="E11">
            <v>149489.9</v>
          </cell>
          <cell r="F11">
            <v>1</v>
          </cell>
          <cell r="G11">
            <v>74.5</v>
          </cell>
        </row>
        <row r="12">
          <cell r="A12" t="str">
            <v>ВЛ-225_от_шин</v>
          </cell>
          <cell r="B12">
            <v>1050875</v>
          </cell>
          <cell r="C12">
            <v>292458.2</v>
          </cell>
          <cell r="D12">
            <v>320513.5</v>
          </cell>
          <cell r="E12">
            <v>320552</v>
          </cell>
          <cell r="F12">
            <v>1</v>
          </cell>
          <cell r="G12">
            <v>28055.299999999988</v>
          </cell>
        </row>
        <row r="13">
          <cell r="A13" t="str">
            <v>В3-220АТ3_от_шин</v>
          </cell>
          <cell r="B13">
            <v>4405800</v>
          </cell>
          <cell r="C13">
            <v>5.74</v>
          </cell>
          <cell r="D13">
            <v>5.74</v>
          </cell>
          <cell r="E13">
            <v>5.74</v>
          </cell>
          <cell r="F13">
            <v>4400000</v>
          </cell>
          <cell r="G13">
            <v>0</v>
          </cell>
        </row>
        <row r="14">
          <cell r="A14" t="str">
            <v>В3-220АТ3_к_шинам</v>
          </cell>
          <cell r="B14">
            <v>190324</v>
          </cell>
          <cell r="C14">
            <v>205.28</v>
          </cell>
          <cell r="D14">
            <v>217.12</v>
          </cell>
          <cell r="E14">
            <v>217.15</v>
          </cell>
          <cell r="F14">
            <v>4400000</v>
          </cell>
          <cell r="G14">
            <v>52096.000000000015</v>
          </cell>
        </row>
        <row r="15">
          <cell r="A15" t="str">
            <v>В4-220АТ3_от_шин</v>
          </cell>
          <cell r="B15">
            <v>19144</v>
          </cell>
          <cell r="C15">
            <v>9.1</v>
          </cell>
          <cell r="D15">
            <v>9.1</v>
          </cell>
          <cell r="E15">
            <v>9.1</v>
          </cell>
          <cell r="F15">
            <v>4400000</v>
          </cell>
          <cell r="G15">
            <v>0</v>
          </cell>
        </row>
        <row r="16">
          <cell r="A16" t="str">
            <v>В4-220АТ3_к_шинам</v>
          </cell>
          <cell r="B16">
            <v>777412</v>
          </cell>
          <cell r="C16">
            <v>187.36</v>
          </cell>
          <cell r="D16">
            <v>199.6</v>
          </cell>
          <cell r="E16">
            <v>199.63</v>
          </cell>
          <cell r="F16">
            <v>4400000</v>
          </cell>
          <cell r="G16">
            <v>53855.99999999992</v>
          </cell>
        </row>
        <row r="17">
          <cell r="A17" t="str">
            <v>ШСОВ-220_к_шинам</v>
          </cell>
          <cell r="B17">
            <v>1050887</v>
          </cell>
          <cell r="C17">
            <v>1706.8</v>
          </cell>
          <cell r="D17">
            <v>1706.8</v>
          </cell>
          <cell r="E17">
            <v>1706.8</v>
          </cell>
          <cell r="F17">
            <v>1</v>
          </cell>
          <cell r="G17">
            <v>0</v>
          </cell>
        </row>
        <row r="18">
          <cell r="A18" t="str">
            <v>ШСОВ-220_от_шин</v>
          </cell>
          <cell r="B18">
            <v>1050887</v>
          </cell>
          <cell r="C18">
            <v>13540.3</v>
          </cell>
          <cell r="D18">
            <v>13540.3</v>
          </cell>
          <cell r="E18">
            <v>13540.3</v>
          </cell>
          <cell r="F18">
            <v>1</v>
          </cell>
          <cell r="G18">
            <v>0</v>
          </cell>
        </row>
        <row r="19">
          <cell r="A19" t="str">
            <v>ВВ-110АТ1_от_шин</v>
          </cell>
          <cell r="B19">
            <v>1050909</v>
          </cell>
          <cell r="C19">
            <v>3168.6</v>
          </cell>
          <cell r="D19">
            <v>3168.6</v>
          </cell>
          <cell r="E19">
            <v>3168.6</v>
          </cell>
          <cell r="F19">
            <v>1</v>
          </cell>
          <cell r="G19">
            <v>0</v>
          </cell>
        </row>
        <row r="20">
          <cell r="A20" t="str">
            <v>ВВ-110АТ1_к_шинам</v>
          </cell>
          <cell r="B20">
            <v>1050909</v>
          </cell>
          <cell r="C20">
            <v>521687.8</v>
          </cell>
          <cell r="D20">
            <v>548845.9</v>
          </cell>
          <cell r="E20">
            <v>548943.69999999995</v>
          </cell>
          <cell r="F20">
            <v>1</v>
          </cell>
          <cell r="G20">
            <v>27158.100000000035</v>
          </cell>
        </row>
        <row r="21">
          <cell r="A21" t="str">
            <v>ВВ-110АТ2_от_шин</v>
          </cell>
          <cell r="B21">
            <v>1050881</v>
          </cell>
          <cell r="C21">
            <v>3413.2</v>
          </cell>
          <cell r="D21">
            <v>3413.2</v>
          </cell>
          <cell r="E21">
            <v>3413.2</v>
          </cell>
          <cell r="F21">
            <v>1</v>
          </cell>
          <cell r="G21">
            <v>0</v>
          </cell>
        </row>
        <row r="22">
          <cell r="A22" t="str">
            <v>ВВ-110АТ2_к_шинам</v>
          </cell>
          <cell r="B22">
            <v>1050881</v>
          </cell>
          <cell r="C22">
            <v>470261.8</v>
          </cell>
          <cell r="D22">
            <v>494781.8</v>
          </cell>
          <cell r="E22">
            <v>494870.6</v>
          </cell>
          <cell r="F22">
            <v>1</v>
          </cell>
          <cell r="G22">
            <v>24520</v>
          </cell>
        </row>
        <row r="23">
          <cell r="A23" t="str">
            <v>С-165_к_шинам</v>
          </cell>
          <cell r="B23">
            <v>1045356</v>
          </cell>
          <cell r="C23">
            <v>538.29999999999995</v>
          </cell>
          <cell r="D23">
            <v>539.79999999999995</v>
          </cell>
          <cell r="E23">
            <v>540.1</v>
          </cell>
          <cell r="F23">
            <v>1</v>
          </cell>
          <cell r="G23">
            <v>1.5</v>
          </cell>
        </row>
        <row r="24">
          <cell r="A24" t="str">
            <v>С-165_от_шин</v>
          </cell>
          <cell r="B24">
            <v>1045356</v>
          </cell>
          <cell r="C24">
            <v>43593.5</v>
          </cell>
          <cell r="D24">
            <v>46170.9</v>
          </cell>
          <cell r="E24">
            <v>46182</v>
          </cell>
          <cell r="F24">
            <v>1</v>
          </cell>
          <cell r="G24">
            <v>2577.4000000000015</v>
          </cell>
        </row>
        <row r="25">
          <cell r="A25" t="str">
            <v>С-166_к_шинам</v>
          </cell>
          <cell r="B25">
            <v>1046897</v>
          </cell>
          <cell r="C25">
            <v>57</v>
          </cell>
          <cell r="D25">
            <v>57</v>
          </cell>
          <cell r="E25">
            <v>57</v>
          </cell>
          <cell r="F25">
            <v>1</v>
          </cell>
          <cell r="G25">
            <v>0</v>
          </cell>
        </row>
        <row r="26">
          <cell r="A26" t="str">
            <v>С-166_от_шин</v>
          </cell>
          <cell r="B26">
            <v>1046897</v>
          </cell>
          <cell r="C26">
            <v>46773.3</v>
          </cell>
          <cell r="D26">
            <v>49356.9</v>
          </cell>
          <cell r="E26">
            <v>49368</v>
          </cell>
          <cell r="F26">
            <v>1</v>
          </cell>
          <cell r="G26">
            <v>2583.5999999999985</v>
          </cell>
        </row>
        <row r="27">
          <cell r="A27" t="str">
            <v>С-167_к_шинам</v>
          </cell>
          <cell r="B27">
            <v>1045343</v>
          </cell>
          <cell r="C27">
            <v>5085.6000000000004</v>
          </cell>
          <cell r="D27">
            <v>5088.1000000000004</v>
          </cell>
          <cell r="E27">
            <v>5088.1000000000004</v>
          </cell>
          <cell r="F27">
            <v>1</v>
          </cell>
          <cell r="G27">
            <v>2.5</v>
          </cell>
        </row>
        <row r="28">
          <cell r="A28" t="str">
            <v>С-167_от_шин</v>
          </cell>
          <cell r="B28">
            <v>1045343</v>
          </cell>
          <cell r="C28">
            <v>214150.6</v>
          </cell>
          <cell r="D28">
            <v>223214.5</v>
          </cell>
          <cell r="E28">
            <v>223243.8</v>
          </cell>
          <cell r="F28">
            <v>1</v>
          </cell>
          <cell r="G28">
            <v>9063.8999999999942</v>
          </cell>
        </row>
        <row r="29">
          <cell r="A29" t="str">
            <v>С-168_к_шинам</v>
          </cell>
          <cell r="B29">
            <v>1045342</v>
          </cell>
          <cell r="C29">
            <v>7845.8</v>
          </cell>
          <cell r="D29">
            <v>7848.5</v>
          </cell>
          <cell r="E29">
            <v>7848.5</v>
          </cell>
          <cell r="F29">
            <v>1</v>
          </cell>
          <cell r="G29">
            <v>2.6999999999998181</v>
          </cell>
        </row>
        <row r="30">
          <cell r="A30" t="str">
            <v>С-168_от_шин</v>
          </cell>
          <cell r="B30">
            <v>1045342</v>
          </cell>
          <cell r="C30">
            <v>218853.5</v>
          </cell>
          <cell r="D30">
            <v>227723.4</v>
          </cell>
          <cell r="E30">
            <v>227751.4</v>
          </cell>
          <cell r="F30">
            <v>1</v>
          </cell>
          <cell r="G30">
            <v>8869.8999999999942</v>
          </cell>
        </row>
        <row r="31">
          <cell r="A31" t="str">
            <v>С-170_к_шинам</v>
          </cell>
          <cell r="B31">
            <v>1045335</v>
          </cell>
          <cell r="C31">
            <v>3.2</v>
          </cell>
          <cell r="D31">
            <v>3.2</v>
          </cell>
          <cell r="E31">
            <v>3.2</v>
          </cell>
          <cell r="F31">
            <v>1</v>
          </cell>
          <cell r="G31">
            <v>0</v>
          </cell>
        </row>
        <row r="32">
          <cell r="A32" t="str">
            <v>С-170_от_шин</v>
          </cell>
          <cell r="B32">
            <v>1045335</v>
          </cell>
          <cell r="C32">
            <v>158983.79999999999</v>
          </cell>
          <cell r="D32">
            <v>167846.8</v>
          </cell>
          <cell r="E32">
            <v>167881.9</v>
          </cell>
          <cell r="F32">
            <v>1</v>
          </cell>
          <cell r="G32">
            <v>8863</v>
          </cell>
        </row>
        <row r="33">
          <cell r="A33" t="str">
            <v>С-171_к_шинам</v>
          </cell>
          <cell r="B33">
            <v>1045336</v>
          </cell>
          <cell r="C33">
            <v>3897.7</v>
          </cell>
          <cell r="D33">
            <v>3898</v>
          </cell>
          <cell r="E33">
            <v>3898</v>
          </cell>
          <cell r="F33">
            <v>1</v>
          </cell>
          <cell r="G33">
            <v>0.3000000000001819</v>
          </cell>
        </row>
        <row r="34">
          <cell r="A34" t="str">
            <v>С-171_от_шин</v>
          </cell>
          <cell r="B34">
            <v>1045336</v>
          </cell>
          <cell r="C34">
            <v>404377.59999999998</v>
          </cell>
          <cell r="D34">
            <v>424060.9</v>
          </cell>
          <cell r="E34">
            <v>424133.7</v>
          </cell>
          <cell r="F34">
            <v>1</v>
          </cell>
          <cell r="G34">
            <v>19683.300000000047</v>
          </cell>
        </row>
        <row r="35">
          <cell r="A35" t="str">
            <v>ОВВ-110_к_шинам</v>
          </cell>
          <cell r="B35">
            <v>1050894</v>
          </cell>
          <cell r="C35">
            <v>1537.6</v>
          </cell>
          <cell r="D35">
            <v>1537.6</v>
          </cell>
          <cell r="E35">
            <v>1537.6</v>
          </cell>
          <cell r="F35">
            <v>1</v>
          </cell>
          <cell r="G35">
            <v>0</v>
          </cell>
        </row>
        <row r="36">
          <cell r="A36" t="str">
            <v>ОВВ-110_от_шин</v>
          </cell>
          <cell r="B36">
            <v>1050894</v>
          </cell>
          <cell r="C36">
            <v>12260.7</v>
          </cell>
          <cell r="D36">
            <v>12260.7</v>
          </cell>
          <cell r="E36">
            <v>12260.7</v>
          </cell>
          <cell r="F36">
            <v>1</v>
          </cell>
          <cell r="G36">
            <v>0</v>
          </cell>
        </row>
        <row r="37">
          <cell r="A37" t="str">
            <v>МВ-10-АТ1_от_шин</v>
          </cell>
          <cell r="B37">
            <v>69341</v>
          </cell>
          <cell r="C37">
            <v>0</v>
          </cell>
          <cell r="D37">
            <v>0</v>
          </cell>
          <cell r="E37">
            <v>0</v>
          </cell>
          <cell r="F37">
            <v>60000</v>
          </cell>
          <cell r="G37">
            <v>0</v>
          </cell>
        </row>
        <row r="38">
          <cell r="A38" t="str">
            <v>МВ-10-АТ1_к_шинам</v>
          </cell>
          <cell r="B38">
            <v>69341</v>
          </cell>
          <cell r="C38">
            <v>67.52</v>
          </cell>
          <cell r="D38">
            <v>70.11</v>
          </cell>
          <cell r="E38">
            <v>70.12</v>
          </cell>
          <cell r="F38">
            <v>60000</v>
          </cell>
          <cell r="G38">
            <v>155.4000000000002</v>
          </cell>
        </row>
        <row r="39">
          <cell r="A39" t="str">
            <v>МВ-10-АТ2_от_шин</v>
          </cell>
          <cell r="B39">
            <v>69390</v>
          </cell>
          <cell r="C39">
            <v>1.79</v>
          </cell>
          <cell r="D39">
            <v>1.79</v>
          </cell>
          <cell r="E39">
            <v>1.79</v>
          </cell>
          <cell r="F39">
            <v>60000</v>
          </cell>
          <cell r="G39">
            <v>0</v>
          </cell>
        </row>
        <row r="40">
          <cell r="A40" t="str">
            <v>МВ-10-АТ2_к_шинам</v>
          </cell>
          <cell r="B40">
            <v>69390</v>
          </cell>
          <cell r="C40">
            <v>29</v>
          </cell>
          <cell r="D40">
            <v>30.54</v>
          </cell>
          <cell r="E40">
            <v>30.55</v>
          </cell>
          <cell r="F40">
            <v>60000</v>
          </cell>
          <cell r="G40">
            <v>92.399999999999949</v>
          </cell>
        </row>
        <row r="41">
          <cell r="A41" t="str">
            <v>ф.9_к_шинам_0.4</v>
          </cell>
          <cell r="C41">
            <v>19.100000000000001</v>
          </cell>
          <cell r="D41">
            <v>19.100000000000001</v>
          </cell>
          <cell r="E41">
            <v>19.100000000000001</v>
          </cell>
          <cell r="G41">
            <v>0</v>
          </cell>
        </row>
        <row r="42">
          <cell r="A42" t="str">
            <v>ф.6_к_шинам_10</v>
          </cell>
          <cell r="C42">
            <v>6708.2</v>
          </cell>
          <cell r="D42">
            <v>6708.2</v>
          </cell>
          <cell r="E42">
            <v>6708.2</v>
          </cell>
          <cell r="G42">
            <v>0</v>
          </cell>
        </row>
      </sheetData>
      <sheetData sheetId="2" refreshError="1">
        <row r="16">
          <cell r="H16">
            <v>69.756399999999999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итульный лист"/>
      <sheetName val="Баланс по ТЭЦ-1"/>
      <sheetName val="Баланс по ТЭЦ-1(строгий)"/>
      <sheetName val="Сводный баланс"/>
      <sheetName val="Последний лист"/>
      <sheetName val="Краткая форма"/>
      <sheetName val="Справка в ОПЭ"/>
      <sheetName val="Пути"/>
      <sheetName val="Настройки"/>
      <sheetName val="баланс квадраты ПЭС"/>
      <sheetName val="5"/>
      <sheetName val="расшифровка"/>
      <sheetName val=""/>
      <sheetName val="Справочники"/>
      <sheetName val="Производство электроэнергии"/>
      <sheetName val="Баланс по ТЭЦ_1"/>
      <sheetName val="16а Сводный анализ"/>
      <sheetName val="Баланс ЭЭ ТЭЦ-1 (v1)"/>
    </sheetNames>
    <sheetDataSet>
      <sheetData sheetId="0"/>
      <sheetData sheetId="1">
        <row r="6">
          <cell r="J6">
            <v>142347756</v>
          </cell>
        </row>
        <row r="24">
          <cell r="J24">
            <v>18411270</v>
          </cell>
        </row>
        <row r="58">
          <cell r="J58">
            <v>20153766</v>
          </cell>
        </row>
        <row r="68">
          <cell r="J68">
            <v>193490</v>
          </cell>
        </row>
        <row r="86">
          <cell r="J86">
            <v>11542024</v>
          </cell>
        </row>
        <row r="87">
          <cell r="J87">
            <v>11037400</v>
          </cell>
        </row>
        <row r="99">
          <cell r="J99">
            <v>133562128</v>
          </cell>
        </row>
        <row r="100">
          <cell r="J100">
            <v>126457980</v>
          </cell>
        </row>
        <row r="120">
          <cell r="J120">
            <v>7030902</v>
          </cell>
        </row>
        <row r="152">
          <cell r="J152">
            <v>0</v>
          </cell>
        </row>
        <row r="153">
          <cell r="J153">
            <v>0</v>
          </cell>
        </row>
        <row r="186">
          <cell r="J186">
            <v>153889780</v>
          </cell>
        </row>
        <row r="194">
          <cell r="J194">
            <v>10687</v>
          </cell>
        </row>
        <row r="198">
          <cell r="J198">
            <v>1988568</v>
          </cell>
        </row>
        <row r="381">
          <cell r="N381">
            <v>8.0141407317218701E-3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8">
          <cell r="B8">
            <v>38596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равнение 2007-2011 (корр. БП)"/>
      <sheetName val="Сравнение 2010-2011"/>
      <sheetName val="Сравнение 2010-2011 (new)"/>
      <sheetName val="Сравнение 2007-2011+в баз 2009"/>
      <sheetName val="2012"/>
      <sheetName val="2011"/>
      <sheetName val="2010"/>
      <sheetName val="2009"/>
      <sheetName val="2008"/>
      <sheetName val="2007"/>
      <sheetName val="9 мес"/>
      <sheetName val="10 мес"/>
      <sheetName val="11 мес"/>
      <sheetName val="12 мес 2010 год прив"/>
      <sheetName val="12 мес 2010 для БГФ"/>
      <sheetName val="12 мес 2009 год прив"/>
      <sheetName val="12 мес 2010 испр.Центр+СК"/>
      <sheetName val="2009-2010"/>
      <sheetName val="2008-2009"/>
      <sheetName val="2007-2008"/>
      <sheetName val="2006-2007"/>
      <sheetName val="Лист1"/>
      <sheetName val="КПЭ 2011"/>
      <sheetName val="Сравнение 2007-2011"/>
      <sheetName val="Сравнение 2011-2012 (new)"/>
      <sheetName val="Титульный лист С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7">
          <cell r="A7" t="str">
            <v>ОАО "МРСК Центра" без учета ДЗО</v>
          </cell>
          <cell r="FH7">
            <v>56667424.736394003</v>
          </cell>
        </row>
        <row r="8">
          <cell r="A8" t="str">
            <v>ОАО "МРСК Центра" с учетом ДЗО</v>
          </cell>
          <cell r="FH8">
            <v>57742522.447393999</v>
          </cell>
        </row>
        <row r="9">
          <cell r="A9" t="str">
            <v>Белгородэнерго</v>
          </cell>
          <cell r="FH9">
            <v>10828511.534</v>
          </cell>
        </row>
        <row r="10">
          <cell r="A10" t="str">
            <v>Брянскэнерго</v>
          </cell>
          <cell r="FH10">
            <v>3685585.1999999997</v>
          </cell>
        </row>
        <row r="11">
          <cell r="A11" t="str">
            <v>Воронежэнерго</v>
          </cell>
          <cell r="FH11">
            <v>7719037.3210000005</v>
          </cell>
        </row>
        <row r="12">
          <cell r="A12" t="str">
            <v>Костромаэнерго</v>
          </cell>
          <cell r="FH12">
            <v>2431346.6509999996</v>
          </cell>
        </row>
        <row r="13">
          <cell r="A13" t="str">
            <v>Курскэнерго</v>
          </cell>
          <cell r="FH13">
            <v>5291417.2213939996</v>
          </cell>
        </row>
        <row r="14">
          <cell r="A14" t="str">
            <v>Липецкэнерго</v>
          </cell>
          <cell r="FH14">
            <v>6923210.1950000003</v>
          </cell>
        </row>
        <row r="15">
          <cell r="A15" t="str">
            <v>Орелэнерго</v>
          </cell>
          <cell r="FH15">
            <v>2075672.709</v>
          </cell>
        </row>
        <row r="16">
          <cell r="A16" t="str">
            <v>Смоленскэнерго</v>
          </cell>
          <cell r="FH16">
            <v>3385257.9819999998</v>
          </cell>
        </row>
        <row r="17">
          <cell r="A17" t="str">
            <v>Тамбовэнерго</v>
          </cell>
          <cell r="FH17">
            <v>2851412.2940000002</v>
          </cell>
        </row>
        <row r="18">
          <cell r="A18" t="str">
            <v>Тверьэнерго</v>
          </cell>
          <cell r="FH18">
            <v>4567190.4969999995</v>
          </cell>
        </row>
        <row r="19">
          <cell r="A19" t="str">
            <v>Ярэнерго</v>
          </cell>
          <cell r="FH19">
            <v>6908783.1320000002</v>
          </cell>
        </row>
        <row r="20">
          <cell r="A20" t="str">
            <v>ОАО "ЯГЭСК" (100%)</v>
          </cell>
          <cell r="FH20">
            <v>1075097.7110000001</v>
          </cell>
        </row>
        <row r="21">
          <cell r="A21" t="str">
            <v>ОАО "МРСК Центра и Приволжья" без учета ДЗО</v>
          </cell>
          <cell r="FH21">
            <v>54298847.47337018</v>
          </cell>
        </row>
        <row r="22">
          <cell r="A22" t="str">
            <v>ОАО "МРСК Центра и Приволжья" с учетом ДЗО</v>
          </cell>
          <cell r="FH22">
            <v>54337885.880370185</v>
          </cell>
        </row>
        <row r="23">
          <cell r="A23" t="str">
            <v>Владимирэнерго</v>
          </cell>
          <cell r="FH23">
            <v>5788474.5129999993</v>
          </cell>
        </row>
        <row r="24">
          <cell r="A24" t="str">
            <v>Ивэнерго</v>
          </cell>
          <cell r="FH24">
            <v>3219900.2136800005</v>
          </cell>
        </row>
        <row r="25">
          <cell r="A25" t="str">
            <v>Калугаэнерго</v>
          </cell>
          <cell r="FH25">
            <v>3769751.2206339994</v>
          </cell>
        </row>
        <row r="26">
          <cell r="A26" t="str">
            <v>Кировэнерго</v>
          </cell>
          <cell r="FH26">
            <v>5116927.756000001</v>
          </cell>
        </row>
        <row r="27">
          <cell r="A27" t="str">
            <v>Мариэнерго</v>
          </cell>
          <cell r="FH27">
            <v>2535424.0939999996</v>
          </cell>
        </row>
        <row r="28">
          <cell r="A28" t="str">
            <v>Нижновэнерго</v>
          </cell>
          <cell r="FH28">
            <v>16607693.568262188</v>
          </cell>
        </row>
        <row r="29">
          <cell r="A29" t="str">
            <v>Рязаньэнерго</v>
          </cell>
          <cell r="FH29">
            <v>4234654.726999999</v>
          </cell>
        </row>
        <row r="30">
          <cell r="A30" t="str">
            <v>Тулэнерго</v>
          </cell>
          <cell r="FH30">
            <v>5577159.1667940002</v>
          </cell>
        </row>
        <row r="31">
          <cell r="A31" t="str">
            <v>Удмуртэнерго</v>
          </cell>
          <cell r="FH31">
            <v>7448862.2139999997</v>
          </cell>
        </row>
        <row r="32">
          <cell r="A32" t="str">
            <v>ЗАО "СВЕТ" (100%)</v>
          </cell>
          <cell r="FH32">
            <v>39038.406999999999</v>
          </cell>
        </row>
        <row r="33">
          <cell r="A33" t="str">
            <v>ОАО "МРСК Волги"</v>
          </cell>
          <cell r="FH33">
            <v>57622797.807998657</v>
          </cell>
        </row>
        <row r="34">
          <cell r="A34" t="str">
            <v>Мордовэнерго</v>
          </cell>
          <cell r="FH34">
            <v>2332899.6769986576</v>
          </cell>
        </row>
        <row r="35">
          <cell r="A35" t="str">
            <v>Оренбургэнерго</v>
          </cell>
          <cell r="FH35">
            <v>12782616.220000001</v>
          </cell>
        </row>
        <row r="36">
          <cell r="A36" t="str">
            <v>Пензаэнерго</v>
          </cell>
          <cell r="FH36">
            <v>3774966.6620000005</v>
          </cell>
        </row>
        <row r="37">
          <cell r="A37" t="str">
            <v>Самарские РС</v>
          </cell>
          <cell r="FH37">
            <v>20199991.587000001</v>
          </cell>
        </row>
        <row r="38">
          <cell r="A38" t="str">
            <v>Саратовские РС</v>
          </cell>
          <cell r="FH38">
            <v>9425612.2710000016</v>
          </cell>
        </row>
        <row r="39">
          <cell r="A39" t="str">
            <v>Ульяновские РС</v>
          </cell>
          <cell r="FH39">
            <v>4609122.0480000004</v>
          </cell>
        </row>
        <row r="40">
          <cell r="A40" t="str">
            <v>Чувашэнерго</v>
          </cell>
          <cell r="FH40">
            <v>4497589.3430000003</v>
          </cell>
        </row>
        <row r="41">
          <cell r="A41" t="str">
            <v>ОАО "МРСК  Северо-Запада"</v>
          </cell>
          <cell r="FH41">
            <v>40243694.705454499</v>
          </cell>
        </row>
        <row r="42">
          <cell r="A42" t="str">
            <v>Архэнерго</v>
          </cell>
          <cell r="FH42">
            <v>3452224.426</v>
          </cell>
        </row>
        <row r="43">
          <cell r="A43" t="str">
            <v>Вологдаэнерго</v>
          </cell>
          <cell r="FH43">
            <v>8619314.898</v>
          </cell>
        </row>
        <row r="44">
          <cell r="A44" t="str">
            <v>Карелэнерго</v>
          </cell>
          <cell r="FH44">
            <v>7271574.3302422995</v>
          </cell>
        </row>
        <row r="45">
          <cell r="A45" t="str">
            <v>Колэнерго</v>
          </cell>
          <cell r="FH45">
            <v>10670192.330999998</v>
          </cell>
        </row>
        <row r="46">
          <cell r="A46" t="str">
            <v>Комиэнерго</v>
          </cell>
          <cell r="FH46">
            <v>5170151.4072122006</v>
          </cell>
        </row>
        <row r="47">
          <cell r="A47" t="str">
            <v>Новгородэнерго</v>
          </cell>
          <cell r="FH47">
            <v>3401214.4910000004</v>
          </cell>
        </row>
        <row r="48">
          <cell r="A48" t="str">
            <v>Псковэнерго</v>
          </cell>
          <cell r="FH48">
            <v>1659022.8220000002</v>
          </cell>
        </row>
        <row r="49">
          <cell r="A49" t="str">
            <v>ОАО "МРСК Сибири" без учета ДЗО и ТРК</v>
          </cell>
          <cell r="FH49">
            <v>72079232.927091271</v>
          </cell>
        </row>
        <row r="50">
          <cell r="A50" t="str">
            <v>ОАО "МРСК Сибири" с учетом ДЗО и ТРК</v>
          </cell>
          <cell r="FH50">
            <v>78571620.955091268</v>
          </cell>
        </row>
        <row r="51">
          <cell r="A51" t="str">
            <v>Алтайэнерго</v>
          </cell>
          <cell r="FH51">
            <v>7199055.7542650001</v>
          </cell>
        </row>
        <row r="52">
          <cell r="A52" t="str">
            <v>Бурятэнерго</v>
          </cell>
          <cell r="FH52">
            <v>2978215.4399194</v>
          </cell>
        </row>
        <row r="53">
          <cell r="A53" t="str">
            <v>ГАЭС</v>
          </cell>
          <cell r="FH53">
            <v>438130.67535999999</v>
          </cell>
        </row>
        <row r="54">
          <cell r="A54" t="str">
            <v>Красноярскэнерго</v>
          </cell>
          <cell r="FH54">
            <v>16225747.934637502</v>
          </cell>
        </row>
        <row r="55">
          <cell r="A55" t="str">
            <v>Кузбассэнерго - РЭС</v>
          </cell>
          <cell r="FH55">
            <v>23183057.822000001</v>
          </cell>
        </row>
        <row r="56">
          <cell r="A56" t="str">
            <v>Омскэнерго</v>
          </cell>
          <cell r="FH56">
            <v>7981394.3339999998</v>
          </cell>
        </row>
        <row r="57">
          <cell r="A57" t="str">
            <v>Хакасэнерго</v>
          </cell>
          <cell r="FH57">
            <v>11204132.631999999</v>
          </cell>
        </row>
        <row r="58">
          <cell r="A58" t="str">
            <v>Читаэнерго</v>
          </cell>
          <cell r="FH58">
            <v>2869498.3349093758</v>
          </cell>
        </row>
        <row r="59">
          <cell r="A59" t="str">
            <v>ОАО "ТРК"</v>
          </cell>
          <cell r="FH59">
            <v>6074541.868999999</v>
          </cell>
        </row>
        <row r="60">
          <cell r="A60" t="str">
            <v>ОАО "Тываэнерго"</v>
          </cell>
          <cell r="FH60">
            <v>417846.15900000004</v>
          </cell>
        </row>
        <row r="61">
          <cell r="A61" t="str">
            <v>ОАО "Улан-Удэ Энерго"</v>
          </cell>
          <cell r="FH61">
            <v>0</v>
          </cell>
        </row>
        <row r="62">
          <cell r="A62" t="str">
            <v>ОАО "МРСК "Урала" без учета ДЗО</v>
          </cell>
          <cell r="FH62">
            <v>71576958.16933617</v>
          </cell>
        </row>
        <row r="63">
          <cell r="A63" t="str">
            <v>ОАО "МРСК "Урала" с учетом ДЗО</v>
          </cell>
          <cell r="FH63">
            <v>76926398.977223516</v>
          </cell>
        </row>
        <row r="64">
          <cell r="A64" t="str">
            <v>Пермэнерго</v>
          </cell>
          <cell r="FH64">
            <v>17671983.708999999</v>
          </cell>
        </row>
        <row r="65">
          <cell r="A65" t="str">
            <v>Свердловэнерго</v>
          </cell>
          <cell r="FH65">
            <v>33667706.288033664</v>
          </cell>
        </row>
        <row r="66">
          <cell r="A66" t="str">
            <v>Челябэнерго</v>
          </cell>
          <cell r="FH66">
            <v>20237268.172302499</v>
          </cell>
        </row>
        <row r="67">
          <cell r="A67" t="str">
            <v>ОАО "ЕЭСК" (91,04%)</v>
          </cell>
          <cell r="FH67">
            <v>5349440.8078873521</v>
          </cell>
        </row>
        <row r="68">
          <cell r="A68" t="str">
            <v>ОАО "МРСК Юга"</v>
          </cell>
          <cell r="FH68">
            <v>27172384.410000004</v>
          </cell>
        </row>
        <row r="69">
          <cell r="A69" t="str">
            <v>Астраханьэнерго</v>
          </cell>
          <cell r="FH69">
            <v>3208843.648</v>
          </cell>
        </row>
        <row r="70">
          <cell r="A70" t="str">
            <v>Волгоградэнерго</v>
          </cell>
          <cell r="FH70">
            <v>11043525.738</v>
          </cell>
        </row>
        <row r="71">
          <cell r="A71" t="str">
            <v>Калмэнерго</v>
          </cell>
          <cell r="FH71">
            <v>376048.23300000001</v>
          </cell>
        </row>
        <row r="72">
          <cell r="A72" t="str">
            <v>Ростовэнерго</v>
          </cell>
          <cell r="FH72">
            <v>12543966.790999999</v>
          </cell>
        </row>
        <row r="73">
          <cell r="A73" t="str">
            <v>ОАО "МРСК Северного Кавказа" без учета ДЗО</v>
          </cell>
          <cell r="FH73">
            <v>9477770.2251223996</v>
          </cell>
        </row>
        <row r="74">
          <cell r="A74" t="str">
            <v>ОАО "МРСК Северного Кавказа" с учетом ДЗО</v>
          </cell>
          <cell r="FH74">
            <v>14569947.8970394</v>
          </cell>
        </row>
        <row r="75">
          <cell r="A75" t="str">
            <v xml:space="preserve">Кабардино-Балкарский филиал  </v>
          </cell>
          <cell r="FH75">
            <v>1200510.6513224</v>
          </cell>
        </row>
        <row r="76">
          <cell r="A76" t="str">
            <v xml:space="preserve">Карачаево-Черкесский филиал </v>
          </cell>
          <cell r="FH76">
            <v>1030460.6358</v>
          </cell>
        </row>
        <row r="77">
          <cell r="A77" t="str">
            <v xml:space="preserve">Северо-Осетинский филиал </v>
          </cell>
          <cell r="FH77">
            <v>1527374.7819999999</v>
          </cell>
        </row>
        <row r="78">
          <cell r="A78" t="str">
            <v>Ставропольэнерго</v>
          </cell>
          <cell r="FH78">
            <v>5719424.1559999995</v>
          </cell>
        </row>
        <row r="79">
          <cell r="A79" t="str">
            <v>ОАО "Дагэнергосеть"</v>
          </cell>
          <cell r="FH79">
            <v>3202375.8209170001</v>
          </cell>
        </row>
        <row r="80">
          <cell r="A80" t="str">
            <v>ОАО "Ингушэнергосеть"</v>
          </cell>
          <cell r="FH80">
            <v>366908.89900000003</v>
          </cell>
        </row>
        <row r="81">
          <cell r="A81" t="str">
            <v>ОАО "Нурэнерго"</v>
          </cell>
          <cell r="FH81">
            <v>1522892.9520000003</v>
          </cell>
        </row>
        <row r="82">
          <cell r="A82" t="str">
            <v>ОАО "Кубаньэнерго"</v>
          </cell>
          <cell r="FH82">
            <v>17197978.199000001</v>
          </cell>
        </row>
        <row r="83">
          <cell r="A83" t="str">
            <v>ОАО "МОЭСК"</v>
          </cell>
          <cell r="FH83">
            <v>75469666.194999993</v>
          </cell>
        </row>
        <row r="84">
          <cell r="A84" t="str">
            <v>г.Москва</v>
          </cell>
          <cell r="FH84">
            <v>38416607.511</v>
          </cell>
        </row>
        <row r="85">
          <cell r="A85" t="str">
            <v>Московская область</v>
          </cell>
          <cell r="FH85">
            <v>37053058.684</v>
          </cell>
        </row>
        <row r="86">
          <cell r="A86" t="str">
            <v>ОАО "Ленэнерго" без учета ДЗО</v>
          </cell>
          <cell r="FH86">
            <v>29913931.770300001</v>
          </cell>
        </row>
        <row r="87">
          <cell r="A87" t="str">
            <v>ОАО "Ленэнерго" c учетом ДЗО</v>
          </cell>
          <cell r="FH87">
            <v>30709290.521994587</v>
          </cell>
        </row>
        <row r="88">
          <cell r="A88" t="str">
            <v>г.Санкт-Петербург</v>
          </cell>
          <cell r="FH88">
            <v>18961960.316</v>
          </cell>
        </row>
        <row r="89">
          <cell r="A89" t="str">
            <v>Ленинградская область</v>
          </cell>
          <cell r="FH89">
            <v>10951971.454299999</v>
          </cell>
        </row>
        <row r="90">
          <cell r="A90" t="str">
            <v>ЗАО "Курортэнерго" (98,13%)</v>
          </cell>
          <cell r="FH90">
            <v>451539.19635459408</v>
          </cell>
        </row>
        <row r="91">
          <cell r="A91" t="str">
            <v>ЗАО "ЦЭК" (96,95%)</v>
          </cell>
          <cell r="FH91">
            <v>343819.55534000002</v>
          </cell>
        </row>
        <row r="92">
          <cell r="A92" t="str">
            <v>ОАО "Тюменьэнерго"</v>
          </cell>
          <cell r="FH92">
            <v>68881617.061999902</v>
          </cell>
        </row>
        <row r="93">
          <cell r="A93" t="str">
            <v>ОАО "Янтарьэнерго"</v>
          </cell>
          <cell r="FH93">
            <v>3194067.821</v>
          </cell>
        </row>
        <row r="94">
          <cell r="A94" t="str">
            <v>Итого по ОАО "Холдинг МРСК" без учета ВЗО</v>
          </cell>
          <cell r="FH94">
            <v>589870913.37106705</v>
          </cell>
        </row>
        <row r="95">
          <cell r="A95" t="str">
            <v>Итого по ОАО "Холдинг МРСК"с учетом ВЗО</v>
          </cell>
          <cell r="FH95">
            <v>595380937.20198417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орядок филиалов"/>
      <sheetName val="сводная"/>
      <sheetName val="баланс"/>
      <sheetName val="Расчеты с потребителями"/>
      <sheetName val="Выручка"/>
      <sheetName val="Покупка потерь ээ "/>
      <sheetName val="зад-ть за потери"/>
      <sheetName val="расчеты с подрядн.орг-ми"/>
      <sheetName val="Расчеты с ФСК"/>
      <sheetName val="Ограничения"/>
      <sheetName val="Разногласия"/>
      <sheetName val="Инструкция"/>
      <sheetName val="Приложение 9"/>
      <sheetName val="6 баланс"/>
      <sheetName val="21 РЭР УКС СО"/>
    </sheetNames>
    <sheetDataSet>
      <sheetData sheetId="0"/>
      <sheetData sheetId="1"/>
      <sheetData sheetId="2"/>
      <sheetData sheetId="3">
        <row r="10">
          <cell r="AM10" t="str">
            <v>ГП</v>
          </cell>
        </row>
        <row r="11">
          <cell r="AM11" t="str">
            <v>ЭСК</v>
          </cell>
        </row>
        <row r="12">
          <cell r="AM12" t="str">
            <v>ТСО</v>
          </cell>
        </row>
        <row r="13">
          <cell r="AM13" t="str">
            <v>Прямой</v>
          </cell>
        </row>
      </sheetData>
      <sheetData sheetId="4">
        <row r="10">
          <cell r="AM10" t="str">
            <v>ГП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6"/>
  <sheetViews>
    <sheetView tabSelected="1" view="pageBreakPreview" zoomScale="60" zoomScaleNormal="85" workbookViewId="0">
      <selection activeCell="F68" sqref="F68"/>
    </sheetView>
  </sheetViews>
  <sheetFormatPr defaultRowHeight="15" x14ac:dyDescent="0.25"/>
  <cols>
    <col min="2" max="2" width="51.5703125" customWidth="1"/>
    <col min="3" max="3" width="16" customWidth="1"/>
    <col min="4" max="6" width="14" customWidth="1"/>
    <col min="7" max="7" width="13.28515625" customWidth="1"/>
    <col min="8" max="14" width="14.28515625" customWidth="1"/>
    <col min="15" max="22" width="12" customWidth="1"/>
  </cols>
  <sheetData>
    <row r="1" spans="1:22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x14ac:dyDescent="0.25">
      <c r="A2" s="63" t="s">
        <v>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</row>
    <row r="3" spans="1:22" x14ac:dyDescent="0.25">
      <c r="A3" s="63" t="s">
        <v>2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</row>
    <row r="4" spans="1:22" x14ac:dyDescent="0.25">
      <c r="A4" s="63" t="s">
        <v>3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</row>
    <row r="5" spans="1:22" x14ac:dyDescent="0.25">
      <c r="A5" s="63" t="s">
        <v>4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</row>
    <row r="6" spans="1:22" x14ac:dyDescent="0.25">
      <c r="A6" s="63" t="s">
        <v>5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</row>
    <row r="7" spans="1:22" x14ac:dyDescent="0.25">
      <c r="A7" s="1"/>
    </row>
    <row r="8" spans="1:22" ht="15" customHeight="1" x14ac:dyDescent="0.25">
      <c r="A8" s="1"/>
    </row>
    <row r="9" spans="1:22" ht="48.75" customHeight="1" x14ac:dyDescent="0.25">
      <c r="A9" s="1"/>
      <c r="R9" s="38" t="s">
        <v>72</v>
      </c>
      <c r="S9" s="38"/>
      <c r="T9" s="38"/>
      <c r="U9" s="38"/>
      <c r="V9" s="38"/>
    </row>
    <row r="10" spans="1:22" ht="24.75" customHeight="1" x14ac:dyDescent="0.25">
      <c r="A10" s="1"/>
      <c r="R10" s="11"/>
      <c r="S10" s="39" t="s">
        <v>79</v>
      </c>
      <c r="T10" s="39"/>
      <c r="U10" s="39"/>
      <c r="V10" s="39"/>
    </row>
    <row r="11" spans="1:22" ht="6" customHeight="1" x14ac:dyDescent="0.25">
      <c r="A11" s="1"/>
      <c r="R11" s="11"/>
      <c r="S11" s="11"/>
      <c r="T11" s="11"/>
      <c r="U11" s="12"/>
      <c r="V11" s="11"/>
    </row>
    <row r="12" spans="1:22" x14ac:dyDescent="0.25">
      <c r="A12" s="1">
        <f ca="1">A12:V42</f>
        <v>0</v>
      </c>
      <c r="R12" s="11"/>
      <c r="S12" s="39" t="s">
        <v>73</v>
      </c>
      <c r="T12" s="39"/>
      <c r="U12" s="39"/>
      <c r="V12" s="39"/>
    </row>
    <row r="13" spans="1:22" ht="18.75" x14ac:dyDescent="0.25">
      <c r="A13" s="50" t="s">
        <v>6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</row>
    <row r="14" spans="1:22" ht="18.75" x14ac:dyDescent="0.25">
      <c r="A14" s="50" t="s">
        <v>7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</row>
    <row r="15" spans="1:22" ht="18.75" x14ac:dyDescent="0.25">
      <c r="A15" s="50" t="s">
        <v>8</v>
      </c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</row>
    <row r="16" spans="1:22" ht="18.75" x14ac:dyDescent="0.3">
      <c r="A16" s="18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</row>
    <row r="17" spans="1:22" ht="15.75" thickBot="1" x14ac:dyDescent="0.3"/>
    <row r="18" spans="1:22" ht="43.5" customHeight="1" thickBot="1" x14ac:dyDescent="0.3">
      <c r="A18" s="43" t="s">
        <v>9</v>
      </c>
      <c r="B18" s="43" t="s">
        <v>10</v>
      </c>
      <c r="C18" s="46" t="s">
        <v>11</v>
      </c>
      <c r="D18" s="53"/>
      <c r="E18" s="53"/>
      <c r="F18" s="54"/>
      <c r="G18" s="60" t="s">
        <v>12</v>
      </c>
      <c r="H18" s="61"/>
      <c r="I18" s="61"/>
      <c r="J18" s="61"/>
      <c r="K18" s="61"/>
      <c r="L18" s="61"/>
      <c r="M18" s="61"/>
      <c r="N18" s="62"/>
      <c r="O18" s="46" t="s">
        <v>13</v>
      </c>
      <c r="P18" s="53"/>
      <c r="Q18" s="54"/>
      <c r="R18" s="43" t="s">
        <v>14</v>
      </c>
      <c r="S18" s="46" t="s">
        <v>15</v>
      </c>
      <c r="T18" s="54"/>
      <c r="U18" s="43" t="s">
        <v>16</v>
      </c>
      <c r="V18" s="43" t="s">
        <v>17</v>
      </c>
    </row>
    <row r="19" spans="1:22" ht="26.25" customHeight="1" thickBot="1" x14ac:dyDescent="0.3">
      <c r="A19" s="52"/>
      <c r="B19" s="52"/>
      <c r="C19" s="55"/>
      <c r="D19" s="56"/>
      <c r="E19" s="56"/>
      <c r="F19" s="57"/>
      <c r="G19" s="43" t="s">
        <v>18</v>
      </c>
      <c r="H19" s="43" t="s">
        <v>19</v>
      </c>
      <c r="I19" s="60" t="s">
        <v>70</v>
      </c>
      <c r="J19" s="61"/>
      <c r="K19" s="62"/>
      <c r="L19" s="60">
        <v>2023</v>
      </c>
      <c r="M19" s="61"/>
      <c r="N19" s="62"/>
      <c r="O19" s="47"/>
      <c r="P19" s="58"/>
      <c r="Q19" s="59"/>
      <c r="R19" s="52"/>
      <c r="S19" s="55"/>
      <c r="T19" s="57"/>
      <c r="U19" s="52"/>
      <c r="V19" s="52"/>
    </row>
    <row r="20" spans="1:22" ht="104.25" customHeight="1" thickBot="1" x14ac:dyDescent="0.3">
      <c r="A20" s="52"/>
      <c r="B20" s="52"/>
      <c r="C20" s="47"/>
      <c r="D20" s="58"/>
      <c r="E20" s="58"/>
      <c r="F20" s="59"/>
      <c r="G20" s="52"/>
      <c r="H20" s="52"/>
      <c r="I20" s="46" t="s">
        <v>20</v>
      </c>
      <c r="J20" s="48" t="s">
        <v>78</v>
      </c>
      <c r="K20" s="41" t="s">
        <v>21</v>
      </c>
      <c r="L20" s="46" t="s">
        <v>20</v>
      </c>
      <c r="M20" s="48" t="s">
        <v>78</v>
      </c>
      <c r="N20" s="41" t="s">
        <v>21</v>
      </c>
      <c r="O20" s="43" t="s">
        <v>22</v>
      </c>
      <c r="P20" s="43" t="s">
        <v>23</v>
      </c>
      <c r="Q20" s="43" t="s">
        <v>24</v>
      </c>
      <c r="R20" s="52"/>
      <c r="S20" s="47"/>
      <c r="T20" s="59"/>
      <c r="U20" s="52"/>
      <c r="V20" s="52"/>
    </row>
    <row r="21" spans="1:22" ht="44.25" customHeight="1" thickBot="1" x14ac:dyDescent="0.3">
      <c r="A21" s="44"/>
      <c r="B21" s="44"/>
      <c r="C21" s="2" t="s">
        <v>18</v>
      </c>
      <c r="D21" s="2" t="s">
        <v>25</v>
      </c>
      <c r="E21" s="2" t="s">
        <v>70</v>
      </c>
      <c r="F21" s="2">
        <v>2023</v>
      </c>
      <c r="G21" s="44"/>
      <c r="H21" s="44"/>
      <c r="I21" s="47"/>
      <c r="J21" s="49"/>
      <c r="K21" s="42"/>
      <c r="L21" s="47"/>
      <c r="M21" s="49"/>
      <c r="N21" s="42"/>
      <c r="O21" s="44"/>
      <c r="P21" s="44"/>
      <c r="Q21" s="44"/>
      <c r="R21" s="44"/>
      <c r="S21" s="2" t="s">
        <v>70</v>
      </c>
      <c r="T21" s="2">
        <v>2023</v>
      </c>
      <c r="U21" s="44"/>
      <c r="V21" s="44"/>
    </row>
    <row r="22" spans="1:22" ht="15.75" thickBot="1" x14ac:dyDescent="0.3">
      <c r="A22" s="3">
        <v>1</v>
      </c>
      <c r="B22" s="2">
        <v>2</v>
      </c>
      <c r="C22" s="2">
        <v>3</v>
      </c>
      <c r="D22" s="2">
        <v>4</v>
      </c>
      <c r="E22" s="2">
        <v>5</v>
      </c>
      <c r="F22" s="2">
        <v>6</v>
      </c>
      <c r="G22" s="2">
        <v>7</v>
      </c>
      <c r="H22" s="2">
        <v>8</v>
      </c>
      <c r="I22" s="17">
        <v>9</v>
      </c>
      <c r="J22" s="25">
        <v>10</v>
      </c>
      <c r="K22" s="22">
        <v>11</v>
      </c>
      <c r="L22" s="17">
        <v>12</v>
      </c>
      <c r="M22" s="25">
        <v>13</v>
      </c>
      <c r="N22" s="22">
        <v>14</v>
      </c>
      <c r="O22" s="2">
        <v>15</v>
      </c>
      <c r="P22" s="2">
        <v>16</v>
      </c>
      <c r="Q22" s="2">
        <v>17</v>
      </c>
      <c r="R22" s="2">
        <v>18</v>
      </c>
      <c r="S22" s="2">
        <v>19</v>
      </c>
      <c r="T22" s="2">
        <v>20</v>
      </c>
      <c r="U22" s="2">
        <v>21</v>
      </c>
      <c r="V22" s="2">
        <v>22</v>
      </c>
    </row>
    <row r="23" spans="1:22" s="33" customFormat="1" ht="28.5" customHeight="1" thickBot="1" x14ac:dyDescent="0.35">
      <c r="A23" s="28" t="s">
        <v>77</v>
      </c>
      <c r="B23" s="29" t="s">
        <v>26</v>
      </c>
      <c r="C23" s="29"/>
      <c r="D23" s="29"/>
      <c r="E23" s="29"/>
      <c r="F23" s="29"/>
      <c r="G23" s="29"/>
      <c r="H23" s="29"/>
      <c r="I23" s="30"/>
      <c r="J23" s="31"/>
      <c r="K23" s="32"/>
      <c r="L23" s="30"/>
      <c r="M23" s="31"/>
      <c r="N23" s="32"/>
      <c r="O23" s="29"/>
      <c r="P23" s="29"/>
      <c r="Q23" s="29"/>
      <c r="R23" s="29"/>
      <c r="S23" s="29"/>
      <c r="T23" s="29"/>
      <c r="U23" s="29"/>
      <c r="V23" s="29"/>
    </row>
    <row r="24" spans="1:22" ht="36" customHeight="1" thickBot="1" x14ac:dyDescent="0.3">
      <c r="A24" s="3" t="s">
        <v>27</v>
      </c>
      <c r="B24" s="4" t="s">
        <v>28</v>
      </c>
      <c r="C24" s="4" t="s">
        <v>29</v>
      </c>
      <c r="D24" s="5">
        <v>450</v>
      </c>
      <c r="E24" s="5">
        <v>450</v>
      </c>
      <c r="F24" s="5">
        <v>90</v>
      </c>
      <c r="G24" s="4" t="s">
        <v>30</v>
      </c>
      <c r="H24" s="7">
        <v>0.99199999999999999</v>
      </c>
      <c r="I24" s="20">
        <v>0.99199999999999999</v>
      </c>
      <c r="J24" s="26">
        <v>341.83</v>
      </c>
      <c r="K24" s="23">
        <v>5.1879999999999997</v>
      </c>
      <c r="L24" s="20">
        <v>0.19800000000000001</v>
      </c>
      <c r="M24" s="26">
        <v>68.36</v>
      </c>
      <c r="N24" s="23">
        <v>1.0369999999999999</v>
      </c>
      <c r="O24" s="4"/>
      <c r="P24" s="4"/>
      <c r="Q24" s="4"/>
      <c r="R24" s="4"/>
      <c r="S24" s="4"/>
      <c r="T24" s="4"/>
      <c r="U24" s="4"/>
      <c r="V24" s="4"/>
    </row>
    <row r="25" spans="1:22" ht="36.75" customHeight="1" thickBot="1" x14ac:dyDescent="0.3">
      <c r="A25" s="3" t="s">
        <v>31</v>
      </c>
      <c r="B25" s="4" t="s">
        <v>71</v>
      </c>
      <c r="C25" s="4" t="s">
        <v>29</v>
      </c>
      <c r="D25" s="5">
        <v>2500</v>
      </c>
      <c r="E25" s="5">
        <v>2500</v>
      </c>
      <c r="F25" s="5">
        <v>547</v>
      </c>
      <c r="G25" s="4" t="s">
        <v>30</v>
      </c>
      <c r="H25" s="7">
        <v>0.18041599999999999</v>
      </c>
      <c r="I25" s="20">
        <v>0.18041599999999999</v>
      </c>
      <c r="J25" s="26">
        <v>62.145829999999997</v>
      </c>
      <c r="K25" s="23">
        <v>0.94374999999999998</v>
      </c>
      <c r="L25" s="20">
        <v>4.02E-2</v>
      </c>
      <c r="M25" s="26">
        <v>10.541665999999999</v>
      </c>
      <c r="N25" s="23">
        <v>0.21004800000000001</v>
      </c>
      <c r="O25" s="4"/>
      <c r="P25" s="4"/>
      <c r="Q25" s="4"/>
      <c r="R25" s="4"/>
      <c r="S25" s="4"/>
      <c r="T25" s="4"/>
      <c r="U25" s="4"/>
      <c r="V25" s="4"/>
    </row>
    <row r="26" spans="1:22" ht="36.75" customHeight="1" thickBot="1" x14ac:dyDescent="0.3">
      <c r="A26" s="3" t="s">
        <v>32</v>
      </c>
      <c r="B26" s="4" t="s">
        <v>33</v>
      </c>
      <c r="C26" s="4" t="s">
        <v>29</v>
      </c>
      <c r="D26" s="5">
        <v>0</v>
      </c>
      <c r="E26" s="5">
        <v>0</v>
      </c>
      <c r="F26" s="5">
        <v>0</v>
      </c>
      <c r="G26" s="4" t="s">
        <v>30</v>
      </c>
      <c r="H26" s="7">
        <v>0</v>
      </c>
      <c r="I26" s="20">
        <v>0</v>
      </c>
      <c r="J26" s="26">
        <v>0</v>
      </c>
      <c r="K26" s="23">
        <v>0</v>
      </c>
      <c r="L26" s="20">
        <v>0</v>
      </c>
      <c r="M26" s="26">
        <v>0</v>
      </c>
      <c r="N26" s="23">
        <v>0</v>
      </c>
      <c r="O26" s="4"/>
      <c r="P26" s="4"/>
      <c r="Q26" s="4"/>
      <c r="R26" s="4"/>
      <c r="S26" s="6"/>
      <c r="T26" s="6"/>
      <c r="U26" s="4"/>
      <c r="V26" s="4"/>
    </row>
    <row r="27" spans="1:22" ht="34.5" customHeight="1" thickBot="1" x14ac:dyDescent="0.3">
      <c r="A27" s="3" t="s">
        <v>34</v>
      </c>
      <c r="B27" s="4" t="s">
        <v>35</v>
      </c>
      <c r="C27" s="4"/>
      <c r="D27" s="4"/>
      <c r="E27" s="4"/>
      <c r="F27" s="4"/>
      <c r="G27" s="4"/>
      <c r="H27" s="7"/>
      <c r="I27" s="20"/>
      <c r="J27" s="26"/>
      <c r="K27" s="23"/>
      <c r="L27" s="20"/>
      <c r="M27" s="26"/>
      <c r="N27" s="23"/>
      <c r="O27" s="4"/>
      <c r="P27" s="4"/>
      <c r="Q27" s="4"/>
      <c r="R27" s="4"/>
      <c r="S27" s="4"/>
      <c r="T27" s="4"/>
      <c r="U27" s="4"/>
      <c r="V27" s="4"/>
    </row>
    <row r="28" spans="1:22" s="33" customFormat="1" ht="29.25" customHeight="1" thickBot="1" x14ac:dyDescent="0.35">
      <c r="A28" s="28" t="s">
        <v>76</v>
      </c>
      <c r="B28" s="29" t="s">
        <v>36</v>
      </c>
      <c r="C28" s="29"/>
      <c r="D28" s="29"/>
      <c r="E28" s="29"/>
      <c r="F28" s="29"/>
      <c r="G28" s="29"/>
      <c r="H28" s="34"/>
      <c r="I28" s="35"/>
      <c r="J28" s="36"/>
      <c r="K28" s="37"/>
      <c r="L28" s="35"/>
      <c r="M28" s="36"/>
      <c r="N28" s="37"/>
      <c r="O28" s="29"/>
      <c r="P28" s="29"/>
      <c r="Q28" s="29"/>
      <c r="R28" s="29"/>
      <c r="S28" s="29"/>
      <c r="T28" s="29"/>
      <c r="U28" s="29"/>
      <c r="V28" s="29"/>
    </row>
    <row r="29" spans="1:22" ht="34.5" customHeight="1" thickBot="1" x14ac:dyDescent="0.3">
      <c r="A29" s="3" t="s">
        <v>37</v>
      </c>
      <c r="B29" s="4" t="s">
        <v>38</v>
      </c>
      <c r="C29" s="4" t="s">
        <v>39</v>
      </c>
      <c r="D29" s="5">
        <v>20.27</v>
      </c>
      <c r="E29" s="5">
        <v>20.27</v>
      </c>
      <c r="F29" s="5">
        <v>3.1</v>
      </c>
      <c r="G29" s="4" t="s">
        <v>30</v>
      </c>
      <c r="H29" s="7">
        <v>1.99E-3</v>
      </c>
      <c r="I29" s="20">
        <v>1.99E-3</v>
      </c>
      <c r="J29" s="26">
        <v>0.68606</v>
      </c>
      <c r="K29" s="23">
        <v>1.1939999999999999E-2</v>
      </c>
      <c r="L29" s="20">
        <v>7.6000000000000004E-5</v>
      </c>
      <c r="M29" s="26">
        <v>2.6196000000000001E-2</v>
      </c>
      <c r="N29" s="23">
        <v>4.5600000000000003E-4</v>
      </c>
      <c r="O29" s="4"/>
      <c r="P29" s="4"/>
      <c r="Q29" s="4"/>
      <c r="R29" s="4"/>
      <c r="S29" s="4">
        <v>178.642</v>
      </c>
      <c r="T29" s="4">
        <v>35.424999999999997</v>
      </c>
      <c r="U29" s="4"/>
      <c r="V29" s="4" t="s">
        <v>74</v>
      </c>
    </row>
    <row r="30" spans="1:22" ht="34.5" customHeight="1" thickBot="1" x14ac:dyDescent="0.3">
      <c r="A30" s="3" t="s">
        <v>40</v>
      </c>
      <c r="B30" s="4" t="s">
        <v>41</v>
      </c>
      <c r="C30" s="4" t="s">
        <v>39</v>
      </c>
      <c r="D30" s="5">
        <v>0</v>
      </c>
      <c r="E30" s="5">
        <v>0</v>
      </c>
      <c r="F30" s="5">
        <v>0</v>
      </c>
      <c r="G30" s="4" t="s">
        <v>30</v>
      </c>
      <c r="H30" s="7">
        <v>0</v>
      </c>
      <c r="I30" s="20">
        <v>0</v>
      </c>
      <c r="J30" s="26">
        <v>0</v>
      </c>
      <c r="K30" s="23">
        <v>0</v>
      </c>
      <c r="L30" s="20">
        <v>0</v>
      </c>
      <c r="M30" s="26">
        <v>0</v>
      </c>
      <c r="N30" s="23">
        <v>0</v>
      </c>
      <c r="O30" s="4"/>
      <c r="P30" s="4"/>
      <c r="Q30" s="4"/>
      <c r="R30" s="4"/>
      <c r="S30" s="4"/>
      <c r="T30" s="4"/>
      <c r="U30" s="4"/>
      <c r="V30" s="4"/>
    </row>
    <row r="31" spans="1:22" ht="34.5" customHeight="1" thickBot="1" x14ac:dyDescent="0.3">
      <c r="A31" s="3" t="s">
        <v>42</v>
      </c>
      <c r="B31" s="4" t="s">
        <v>43</v>
      </c>
      <c r="C31" s="4" t="s">
        <v>44</v>
      </c>
      <c r="D31" s="5">
        <v>0</v>
      </c>
      <c r="E31" s="5">
        <v>0</v>
      </c>
      <c r="F31" s="5">
        <v>0</v>
      </c>
      <c r="G31" s="4" t="s">
        <v>30</v>
      </c>
      <c r="H31" s="7">
        <v>0</v>
      </c>
      <c r="I31" s="20">
        <v>0</v>
      </c>
      <c r="J31" s="26">
        <v>0</v>
      </c>
      <c r="K31" s="23">
        <v>0</v>
      </c>
      <c r="L31" s="20">
        <v>0</v>
      </c>
      <c r="M31" s="26">
        <v>0</v>
      </c>
      <c r="N31" s="23">
        <v>0</v>
      </c>
      <c r="O31" s="4"/>
      <c r="P31" s="4"/>
      <c r="Q31" s="4"/>
      <c r="R31" s="4"/>
      <c r="S31" s="4"/>
      <c r="T31" s="4"/>
      <c r="U31" s="4"/>
      <c r="V31" s="4"/>
    </row>
    <row r="32" spans="1:22" ht="34.5" customHeight="1" thickBot="1" x14ac:dyDescent="0.3">
      <c r="A32" s="3" t="s">
        <v>45</v>
      </c>
      <c r="B32" s="4" t="s">
        <v>46</v>
      </c>
      <c r="C32" s="4" t="s">
        <v>39</v>
      </c>
      <c r="D32" s="5">
        <v>0</v>
      </c>
      <c r="E32" s="5">
        <v>0</v>
      </c>
      <c r="F32" s="5">
        <v>0</v>
      </c>
      <c r="G32" s="4" t="s">
        <v>30</v>
      </c>
      <c r="H32" s="7">
        <v>0</v>
      </c>
      <c r="I32" s="20">
        <v>0</v>
      </c>
      <c r="J32" s="26">
        <v>0</v>
      </c>
      <c r="K32" s="23">
        <v>0</v>
      </c>
      <c r="L32" s="20">
        <v>0</v>
      </c>
      <c r="M32" s="26">
        <v>0</v>
      </c>
      <c r="N32" s="23">
        <v>0</v>
      </c>
      <c r="O32" s="4"/>
      <c r="P32" s="4"/>
      <c r="Q32" s="4"/>
      <c r="R32" s="4"/>
      <c r="S32" s="4"/>
      <c r="T32" s="4"/>
      <c r="U32" s="4"/>
      <c r="V32" s="4"/>
    </row>
    <row r="33" spans="1:22" ht="34.5" customHeight="1" thickBot="1" x14ac:dyDescent="0.3">
      <c r="A33" s="3" t="s">
        <v>47</v>
      </c>
      <c r="B33" s="4" t="s">
        <v>48</v>
      </c>
      <c r="C33" s="4" t="s">
        <v>39</v>
      </c>
      <c r="D33" s="5">
        <v>21.75</v>
      </c>
      <c r="E33" s="5">
        <v>21.75</v>
      </c>
      <c r="F33" s="5">
        <v>6.8380000000000001</v>
      </c>
      <c r="G33" s="4" t="s">
        <v>30</v>
      </c>
      <c r="H33" s="7">
        <v>0.51200000000000001</v>
      </c>
      <c r="I33" s="20">
        <v>0.51200000000000001</v>
      </c>
      <c r="J33" s="26">
        <v>176.38399999999999</v>
      </c>
      <c r="K33" s="23">
        <v>2.67</v>
      </c>
      <c r="L33" s="20">
        <v>0.16095999999999999</v>
      </c>
      <c r="M33" s="26">
        <v>55.442810000000001</v>
      </c>
      <c r="N33" s="23">
        <v>0.84162000000000003</v>
      </c>
      <c r="O33" s="4"/>
      <c r="P33" s="4"/>
      <c r="Q33" s="4"/>
      <c r="R33" s="4"/>
      <c r="S33" s="4"/>
      <c r="T33" s="4"/>
      <c r="U33" s="4"/>
      <c r="V33" s="4"/>
    </row>
    <row r="34" spans="1:22" ht="34.5" customHeight="1" thickBot="1" x14ac:dyDescent="0.3">
      <c r="A34" s="3" t="s">
        <v>49</v>
      </c>
      <c r="B34" s="4" t="s">
        <v>50</v>
      </c>
      <c r="C34" s="4" t="s">
        <v>29</v>
      </c>
      <c r="D34" s="5">
        <v>949</v>
      </c>
      <c r="E34" s="5">
        <v>949</v>
      </c>
      <c r="F34" s="5">
        <v>231</v>
      </c>
      <c r="G34" s="4" t="s">
        <v>30</v>
      </c>
      <c r="H34" s="7">
        <v>5.4299999999999999E-3</v>
      </c>
      <c r="I34" s="20">
        <v>5.4299999999999999E-3</v>
      </c>
      <c r="J34" s="26">
        <v>1.8129500000000001</v>
      </c>
      <c r="K34" s="23">
        <v>2.7526000000000002</v>
      </c>
      <c r="L34" s="20">
        <v>1.848E-3</v>
      </c>
      <c r="M34" s="26">
        <v>0.70039200000000001</v>
      </c>
      <c r="N34" s="23">
        <v>1.0163999999999999E-2</v>
      </c>
      <c r="O34" s="4"/>
      <c r="P34" s="4"/>
      <c r="Q34" s="4"/>
      <c r="R34" s="4"/>
      <c r="S34" s="4"/>
      <c r="T34" s="4"/>
      <c r="U34" s="4"/>
      <c r="V34" s="4"/>
    </row>
    <row r="35" spans="1:22" ht="34.5" customHeight="1" thickBot="1" x14ac:dyDescent="0.3">
      <c r="A35" s="3" t="s">
        <v>51</v>
      </c>
      <c r="B35" s="4" t="s">
        <v>52</v>
      </c>
      <c r="C35" s="4" t="s">
        <v>29</v>
      </c>
      <c r="D35" s="5">
        <v>12</v>
      </c>
      <c r="E35" s="5">
        <v>12</v>
      </c>
      <c r="F35" s="5">
        <v>12</v>
      </c>
      <c r="G35" s="4" t="s">
        <v>30</v>
      </c>
      <c r="H35" s="7">
        <v>2.2000000000000001E-4</v>
      </c>
      <c r="I35" s="20">
        <v>2.2000000000000001E-4</v>
      </c>
      <c r="J35" s="26">
        <v>7.5800000000000006E-2</v>
      </c>
      <c r="K35" s="23">
        <v>1.1000000000000001E-3</v>
      </c>
      <c r="L35" s="20">
        <v>2.2000000000000001E-4</v>
      </c>
      <c r="M35" s="26">
        <v>7.5800000000000006E-2</v>
      </c>
      <c r="N35" s="23">
        <v>1.1000000000000001E-3</v>
      </c>
      <c r="O35" s="4"/>
      <c r="P35" s="4"/>
      <c r="Q35" s="4"/>
      <c r="R35" s="4"/>
      <c r="S35" s="4"/>
      <c r="T35" s="4"/>
      <c r="U35" s="4"/>
      <c r="V35" s="4"/>
    </row>
    <row r="36" spans="1:22" ht="34.5" customHeight="1" thickBot="1" x14ac:dyDescent="0.3">
      <c r="A36" s="3" t="s">
        <v>53</v>
      </c>
      <c r="B36" s="4" t="s">
        <v>35</v>
      </c>
      <c r="C36" s="4"/>
      <c r="D36" s="4"/>
      <c r="E36" s="4"/>
      <c r="F36" s="4"/>
      <c r="G36" s="4"/>
      <c r="H36" s="7"/>
      <c r="I36" s="20"/>
      <c r="J36" s="26"/>
      <c r="K36" s="23"/>
      <c r="L36" s="20"/>
      <c r="M36" s="26"/>
      <c r="N36" s="23"/>
      <c r="O36" s="4"/>
      <c r="P36" s="4"/>
      <c r="Q36" s="4"/>
      <c r="R36" s="4"/>
      <c r="S36" s="4"/>
      <c r="T36" s="4"/>
      <c r="U36" s="4"/>
      <c r="V36" s="4"/>
    </row>
    <row r="37" spans="1:22" s="33" customFormat="1" ht="43.5" customHeight="1" thickBot="1" x14ac:dyDescent="0.35">
      <c r="A37" s="28" t="s">
        <v>54</v>
      </c>
      <c r="B37" s="29" t="s">
        <v>55</v>
      </c>
      <c r="C37" s="29"/>
      <c r="D37" s="29"/>
      <c r="E37" s="29"/>
      <c r="F37" s="29"/>
      <c r="G37" s="29"/>
      <c r="H37" s="34"/>
      <c r="I37" s="35"/>
      <c r="J37" s="36"/>
      <c r="K37" s="37"/>
      <c r="L37" s="35"/>
      <c r="M37" s="36"/>
      <c r="N37" s="37"/>
      <c r="O37" s="29"/>
      <c r="P37" s="29"/>
      <c r="Q37" s="29"/>
      <c r="R37" s="29"/>
      <c r="S37" s="29"/>
      <c r="T37" s="29"/>
      <c r="U37" s="29"/>
      <c r="V37" s="29"/>
    </row>
    <row r="38" spans="1:22" ht="34.5" customHeight="1" thickBot="1" x14ac:dyDescent="0.3">
      <c r="A38" s="3" t="s">
        <v>56</v>
      </c>
      <c r="B38" s="4" t="s">
        <v>57</v>
      </c>
      <c r="C38" s="4" t="s">
        <v>58</v>
      </c>
      <c r="D38" s="4">
        <v>1</v>
      </c>
      <c r="E38" s="4">
        <v>1</v>
      </c>
      <c r="F38" s="4">
        <v>1</v>
      </c>
      <c r="G38" s="4" t="s">
        <v>30</v>
      </c>
      <c r="H38" s="7">
        <v>1.97E-3</v>
      </c>
      <c r="I38" s="20">
        <v>1.97E-3</v>
      </c>
      <c r="J38" s="26">
        <v>0.67800000000000005</v>
      </c>
      <c r="K38" s="23">
        <v>0.01</v>
      </c>
      <c r="L38" s="20">
        <v>4.8999999999999998E-4</v>
      </c>
      <c r="M38" s="26">
        <v>0.16800000000000001</v>
      </c>
      <c r="N38" s="23">
        <v>2.5000000000000001E-3</v>
      </c>
      <c r="O38" s="4"/>
      <c r="P38" s="4"/>
      <c r="Q38" s="4"/>
      <c r="R38" s="4"/>
      <c r="S38" s="6">
        <v>1.6656</v>
      </c>
      <c r="T38" s="6">
        <v>0.33100000000000002</v>
      </c>
      <c r="U38" s="4"/>
      <c r="V38" s="4" t="s">
        <v>75</v>
      </c>
    </row>
    <row r="39" spans="1:22" ht="34.5" customHeight="1" thickBot="1" x14ac:dyDescent="0.3">
      <c r="A39" s="13" t="s">
        <v>59</v>
      </c>
      <c r="B39" s="14" t="s">
        <v>60</v>
      </c>
      <c r="C39" s="14" t="s">
        <v>58</v>
      </c>
      <c r="D39" s="14">
        <v>1</v>
      </c>
      <c r="E39" s="14">
        <v>1</v>
      </c>
      <c r="F39" s="14">
        <v>1</v>
      </c>
      <c r="G39" s="14" t="s">
        <v>61</v>
      </c>
      <c r="H39" s="15">
        <v>96.15</v>
      </c>
      <c r="I39" s="21">
        <v>96.15</v>
      </c>
      <c r="J39" s="27">
        <v>14.28</v>
      </c>
      <c r="K39" s="24">
        <v>0.19800000000000001</v>
      </c>
      <c r="L39" s="21">
        <v>36.33</v>
      </c>
      <c r="M39" s="27">
        <v>5.3986000000000001</v>
      </c>
      <c r="N39" s="24">
        <v>7.4831444100000005E-2</v>
      </c>
      <c r="O39" s="14"/>
      <c r="P39" s="14"/>
      <c r="Q39" s="14"/>
      <c r="R39" s="14"/>
      <c r="S39" s="16">
        <v>2.7890000000000001</v>
      </c>
      <c r="T39" s="16">
        <v>1.7</v>
      </c>
      <c r="U39" s="14"/>
      <c r="V39" s="4" t="s">
        <v>75</v>
      </c>
    </row>
    <row r="40" spans="1:22" ht="34.5" customHeight="1" thickBot="1" x14ac:dyDescent="0.3">
      <c r="A40" s="3" t="s">
        <v>62</v>
      </c>
      <c r="B40" s="4" t="s">
        <v>63</v>
      </c>
      <c r="C40" s="4" t="s">
        <v>58</v>
      </c>
      <c r="D40" s="4">
        <v>0</v>
      </c>
      <c r="E40" s="4">
        <v>0</v>
      </c>
      <c r="F40" s="4">
        <v>0</v>
      </c>
      <c r="G40" s="4" t="s">
        <v>64</v>
      </c>
      <c r="H40" s="7">
        <v>0</v>
      </c>
      <c r="I40" s="20">
        <v>0</v>
      </c>
      <c r="J40" s="26">
        <v>0</v>
      </c>
      <c r="K40" s="23">
        <v>0</v>
      </c>
      <c r="L40" s="20">
        <v>0</v>
      </c>
      <c r="M40" s="26">
        <v>0</v>
      </c>
      <c r="N40" s="23">
        <v>0</v>
      </c>
      <c r="O40" s="4"/>
      <c r="P40" s="4"/>
      <c r="Q40" s="4"/>
      <c r="R40" s="4"/>
      <c r="S40" s="4"/>
      <c r="T40" s="4"/>
      <c r="U40" s="4"/>
      <c r="V40" s="4"/>
    </row>
    <row r="41" spans="1:22" ht="57.75" customHeight="1" thickBot="1" x14ac:dyDescent="0.3">
      <c r="A41" s="3" t="s">
        <v>65</v>
      </c>
      <c r="B41" s="4" t="s">
        <v>66</v>
      </c>
      <c r="C41" s="4" t="s">
        <v>58</v>
      </c>
      <c r="D41" s="4">
        <v>0</v>
      </c>
      <c r="E41" s="4">
        <v>0</v>
      </c>
      <c r="F41" s="4">
        <v>0</v>
      </c>
      <c r="G41" s="4" t="s">
        <v>67</v>
      </c>
      <c r="H41" s="7">
        <v>0</v>
      </c>
      <c r="I41" s="20">
        <v>0</v>
      </c>
      <c r="J41" s="26">
        <v>0</v>
      </c>
      <c r="K41" s="23">
        <v>0</v>
      </c>
      <c r="L41" s="20">
        <v>0</v>
      </c>
      <c r="M41" s="26">
        <v>0</v>
      </c>
      <c r="N41" s="23">
        <v>0</v>
      </c>
      <c r="O41" s="4"/>
      <c r="P41" s="4"/>
      <c r="Q41" s="4"/>
      <c r="R41" s="4"/>
      <c r="S41" s="4"/>
      <c r="T41" s="4"/>
      <c r="U41" s="4"/>
      <c r="V41" s="4"/>
    </row>
    <row r="42" spans="1:22" ht="30.75" thickBot="1" x14ac:dyDescent="0.3">
      <c r="A42" s="3" t="s">
        <v>68</v>
      </c>
      <c r="B42" s="4" t="s">
        <v>69</v>
      </c>
      <c r="C42" s="4" t="s">
        <v>58</v>
      </c>
      <c r="D42" s="4">
        <v>0</v>
      </c>
      <c r="E42" s="4">
        <v>0</v>
      </c>
      <c r="F42" s="4">
        <v>0</v>
      </c>
      <c r="G42" s="4" t="s">
        <v>67</v>
      </c>
      <c r="H42" s="7">
        <v>0</v>
      </c>
      <c r="I42" s="20">
        <v>0</v>
      </c>
      <c r="J42" s="26">
        <v>0</v>
      </c>
      <c r="K42" s="23">
        <v>0</v>
      </c>
      <c r="L42" s="20">
        <v>0</v>
      </c>
      <c r="M42" s="27">
        <v>0</v>
      </c>
      <c r="N42" s="23">
        <v>0</v>
      </c>
      <c r="O42" s="4"/>
      <c r="P42" s="4"/>
      <c r="Q42" s="4"/>
      <c r="R42" s="4"/>
      <c r="S42" s="4"/>
      <c r="T42" s="4"/>
      <c r="U42" s="4"/>
      <c r="V42" s="4"/>
    </row>
    <row r="47" spans="1:22" x14ac:dyDescent="0.25"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</row>
    <row r="48" spans="1:22" x14ac:dyDescent="0.25">
      <c r="B48" s="1"/>
    </row>
    <row r="49" spans="2:13" ht="15.75" thickBot="1" x14ac:dyDescent="0.3">
      <c r="B49" s="51"/>
      <c r="C49" s="51"/>
      <c r="D49" s="51"/>
      <c r="E49" s="8"/>
      <c r="F49" s="9"/>
      <c r="G49" s="40"/>
      <c r="H49" s="40"/>
      <c r="I49" s="10"/>
      <c r="J49" s="10"/>
      <c r="K49" s="10"/>
      <c r="L49" s="10"/>
      <c r="M49" s="10"/>
    </row>
    <row r="50" spans="2:13" x14ac:dyDescent="0.25">
      <c r="B50" s="40"/>
      <c r="C50" s="40"/>
      <c r="D50" s="40"/>
      <c r="E50" s="10"/>
      <c r="F50" s="10"/>
      <c r="G50" s="40"/>
      <c r="H50" s="40"/>
      <c r="I50" s="10"/>
      <c r="J50" s="10"/>
      <c r="K50" s="10"/>
      <c r="L50" s="10"/>
      <c r="M50" s="10"/>
    </row>
    <row r="51" spans="2:13" x14ac:dyDescent="0.25"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</row>
    <row r="52" spans="2:13" ht="15.75" thickBot="1" x14ac:dyDescent="0.3">
      <c r="B52" s="51"/>
      <c r="C52" s="51"/>
      <c r="D52" s="51"/>
      <c r="E52" s="8"/>
      <c r="F52" s="9"/>
      <c r="G52" s="40"/>
      <c r="H52" s="40"/>
      <c r="I52" s="10"/>
      <c r="J52" s="10"/>
      <c r="K52" s="10"/>
      <c r="L52" s="10"/>
      <c r="M52" s="10"/>
    </row>
    <row r="53" spans="2:13" x14ac:dyDescent="0.25">
      <c r="B53" s="40"/>
      <c r="C53" s="40"/>
      <c r="D53" s="40"/>
      <c r="E53" s="10"/>
      <c r="F53" s="10"/>
      <c r="G53" s="40"/>
      <c r="H53" s="40"/>
      <c r="I53" s="10"/>
      <c r="J53" s="10"/>
      <c r="K53" s="10"/>
      <c r="L53" s="10"/>
      <c r="M53" s="10"/>
    </row>
    <row r="54" spans="2:13" x14ac:dyDescent="0.25"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</row>
    <row r="55" spans="2:13" ht="15.75" thickBot="1" x14ac:dyDescent="0.3">
      <c r="B55" s="51"/>
      <c r="C55" s="51"/>
      <c r="D55" s="51"/>
      <c r="E55" s="8"/>
      <c r="F55" s="9"/>
      <c r="G55" s="40"/>
      <c r="H55" s="40"/>
      <c r="I55" s="10"/>
      <c r="J55" s="10"/>
      <c r="K55" s="10"/>
      <c r="L55" s="10"/>
      <c r="M55" s="10"/>
    </row>
    <row r="56" spans="2:13" x14ac:dyDescent="0.25">
      <c r="B56" s="40"/>
      <c r="C56" s="40"/>
      <c r="D56" s="40"/>
      <c r="E56" s="10"/>
      <c r="F56" s="10"/>
      <c r="G56" s="40"/>
      <c r="H56" s="40"/>
      <c r="I56" s="10"/>
      <c r="J56" s="10"/>
      <c r="K56" s="10"/>
      <c r="L56" s="10"/>
      <c r="M56" s="10"/>
    </row>
  </sheetData>
  <mergeCells count="47">
    <mergeCell ref="A6:V6"/>
    <mergeCell ref="A1:V1"/>
    <mergeCell ref="A2:V2"/>
    <mergeCell ref="A3:V3"/>
    <mergeCell ref="A4:V4"/>
    <mergeCell ref="A5:V5"/>
    <mergeCell ref="A14:V14"/>
    <mergeCell ref="A15:V15"/>
    <mergeCell ref="A18:A21"/>
    <mergeCell ref="B18:B21"/>
    <mergeCell ref="C18:F20"/>
    <mergeCell ref="G18:N18"/>
    <mergeCell ref="O18:Q19"/>
    <mergeCell ref="R18:R21"/>
    <mergeCell ref="S18:T20"/>
    <mergeCell ref="U18:U21"/>
    <mergeCell ref="V18:V21"/>
    <mergeCell ref="G19:G21"/>
    <mergeCell ref="H19:H21"/>
    <mergeCell ref="I19:K19"/>
    <mergeCell ref="L19:N19"/>
    <mergeCell ref="B55:D55"/>
    <mergeCell ref="G55:H55"/>
    <mergeCell ref="B56:D56"/>
    <mergeCell ref="G56:H56"/>
    <mergeCell ref="B49:D49"/>
    <mergeCell ref="G49:H49"/>
    <mergeCell ref="B50:D50"/>
    <mergeCell ref="G50:H50"/>
    <mergeCell ref="B52:D52"/>
    <mergeCell ref="G52:H52"/>
    <mergeCell ref="R9:V9"/>
    <mergeCell ref="S10:V10"/>
    <mergeCell ref="S12:V12"/>
    <mergeCell ref="B53:D53"/>
    <mergeCell ref="G53:H53"/>
    <mergeCell ref="N20:N21"/>
    <mergeCell ref="O20:O21"/>
    <mergeCell ref="P20:P21"/>
    <mergeCell ref="Q20:Q21"/>
    <mergeCell ref="B47:M47"/>
    <mergeCell ref="I20:I21"/>
    <mergeCell ref="J20:J21"/>
    <mergeCell ref="K20:K21"/>
    <mergeCell ref="L20:L21"/>
    <mergeCell ref="M20:M21"/>
    <mergeCell ref="A13:V13"/>
  </mergeCells>
  <pageMargins left="0.31496062992125984" right="0.11811023622047245" top="0.15748031496062992" bottom="0.15748031496062992" header="0.31496062992125984" footer="0.31496062992125984"/>
  <pageSetup paperSize="9" scale="30" fitToHeight="0" orientation="landscape" r:id="rId1"/>
  <rowBreaks count="1" manualBreakCount="1">
    <brk id="42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Кореньков Евгений Викторович</dc:creator>
  <cp:lastModifiedBy>Пуганова Татьяна Андреевна</cp:lastModifiedBy>
  <cp:lastPrinted>2025-01-30T13:44:38Z</cp:lastPrinted>
  <dcterms:created xsi:type="dcterms:W3CDTF">2022-02-25T05:56:51Z</dcterms:created>
  <dcterms:modified xsi:type="dcterms:W3CDTF">2025-10-08T08:47:57Z</dcterms:modified>
</cp:coreProperties>
</file>